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2120" windowHeight="9120"/>
  </bookViews>
  <sheets>
    <sheet name="2015" sheetId="1" r:id="rId1"/>
  </sheets>
  <definedNames>
    <definedName name="_xlnm.Print_Titles" localSheetId="0">'2015'!$A:$B</definedName>
    <definedName name="_xlnm.Print_Area" localSheetId="0">'2015'!$A$1:$AA$99</definedName>
  </definedNames>
  <calcPr calcId="124519"/>
</workbook>
</file>

<file path=xl/calcChain.xml><?xml version="1.0" encoding="utf-8"?>
<calcChain xmlns="http://schemas.openxmlformats.org/spreadsheetml/2006/main">
  <c r="E62" i="1"/>
  <c r="J81"/>
  <c r="F81"/>
  <c r="J86"/>
  <c r="S55"/>
  <c r="T55"/>
  <c r="U55"/>
  <c r="V55"/>
  <c r="W55"/>
  <c r="X55"/>
  <c r="Y55"/>
  <c r="Z55"/>
  <c r="AA55"/>
  <c r="R55"/>
  <c r="J12"/>
  <c r="J7" s="1"/>
  <c r="M72"/>
  <c r="D65"/>
  <c r="F65"/>
  <c r="G65"/>
  <c r="H65"/>
  <c r="I65"/>
  <c r="J65"/>
  <c r="K65"/>
  <c r="L65"/>
  <c r="C65"/>
  <c r="D57"/>
  <c r="F57"/>
  <c r="G57"/>
  <c r="H57"/>
  <c r="I57"/>
  <c r="J57"/>
  <c r="K57"/>
  <c r="L57"/>
  <c r="N57"/>
  <c r="C57"/>
  <c r="D55"/>
  <c r="E55"/>
  <c r="F55"/>
  <c r="G55"/>
  <c r="H55"/>
  <c r="I55"/>
  <c r="J55"/>
  <c r="K55"/>
  <c r="L55"/>
  <c r="M55"/>
  <c r="N55"/>
  <c r="O55"/>
  <c r="P55"/>
  <c r="C55"/>
  <c r="D35"/>
  <c r="E35"/>
  <c r="F35"/>
  <c r="G35"/>
  <c r="H35"/>
  <c r="I35"/>
  <c r="J35"/>
  <c r="K35"/>
  <c r="L35"/>
  <c r="M35"/>
  <c r="N35"/>
  <c r="C35"/>
  <c r="D22"/>
  <c r="E22"/>
  <c r="G22"/>
  <c r="H22"/>
  <c r="I22"/>
  <c r="J22"/>
  <c r="K22"/>
  <c r="L22"/>
  <c r="M22"/>
  <c r="N22"/>
  <c r="C22"/>
  <c r="D7"/>
  <c r="E7"/>
  <c r="F7"/>
  <c r="G7"/>
  <c r="H7"/>
  <c r="I7"/>
  <c r="K7"/>
  <c r="L7"/>
  <c r="M7"/>
  <c r="N7"/>
  <c r="C7"/>
  <c r="D16"/>
  <c r="E16"/>
  <c r="F16"/>
  <c r="G16"/>
  <c r="H16"/>
  <c r="I16"/>
  <c r="J16"/>
  <c r="K16"/>
  <c r="L16"/>
  <c r="M16"/>
  <c r="N16"/>
  <c r="C16"/>
  <c r="E60"/>
  <c r="F23"/>
  <c r="F22" s="1"/>
  <c r="N71"/>
  <c r="M58"/>
  <c r="M57" s="1"/>
  <c r="N69"/>
  <c r="N65" s="1"/>
  <c r="M67"/>
  <c r="E67"/>
  <c r="E65" s="1"/>
  <c r="E57" l="1"/>
  <c r="M65"/>
  <c r="T90"/>
  <c r="U90"/>
  <c r="V90"/>
  <c r="T65"/>
  <c r="U65"/>
  <c r="V65"/>
  <c r="T57"/>
  <c r="U57"/>
  <c r="V57"/>
  <c r="W57"/>
  <c r="T35"/>
  <c r="U35"/>
  <c r="V35"/>
  <c r="T22"/>
  <c r="U22"/>
  <c r="V22"/>
  <c r="T16"/>
  <c r="U16"/>
  <c r="V16"/>
  <c r="T7"/>
  <c r="U7"/>
  <c r="T92" l="1"/>
  <c r="U92"/>
  <c r="T93" l="1"/>
  <c r="S22" l="1"/>
  <c r="W22"/>
  <c r="X22"/>
  <c r="Y22"/>
  <c r="Z22"/>
  <c r="R22"/>
  <c r="AA57" l="1"/>
  <c r="Z57"/>
  <c r="Y57"/>
  <c r="X57"/>
  <c r="S57"/>
  <c r="R57"/>
  <c r="J90"/>
  <c r="O57" l="1"/>
  <c r="P57"/>
  <c r="J92" l="1"/>
  <c r="S65" l="1"/>
  <c r="W65"/>
  <c r="X65"/>
  <c r="Y65"/>
  <c r="Z65"/>
  <c r="AA65"/>
  <c r="R65"/>
  <c r="S35"/>
  <c r="W35"/>
  <c r="X35"/>
  <c r="Y35"/>
  <c r="Z35"/>
  <c r="AA35"/>
  <c r="R35"/>
  <c r="AA22"/>
  <c r="S16"/>
  <c r="W16"/>
  <c r="X16"/>
  <c r="Y16"/>
  <c r="Z16"/>
  <c r="AA16"/>
  <c r="R16"/>
  <c r="S7"/>
  <c r="V7"/>
  <c r="W7"/>
  <c r="X7"/>
  <c r="Y7"/>
  <c r="Z7"/>
  <c r="AA7"/>
  <c r="R7"/>
  <c r="S90"/>
  <c r="W90"/>
  <c r="X90"/>
  <c r="Y90"/>
  <c r="Z90"/>
  <c r="AA90"/>
  <c r="R90"/>
  <c r="O65"/>
  <c r="P65"/>
  <c r="O35"/>
  <c r="P35"/>
  <c r="O22"/>
  <c r="P22"/>
  <c r="O7"/>
  <c r="P7"/>
  <c r="O16"/>
  <c r="P16"/>
  <c r="P90"/>
  <c r="O90"/>
  <c r="N90"/>
  <c r="M90"/>
  <c r="M92" s="1"/>
  <c r="D90"/>
  <c r="D92" s="1"/>
  <c r="E90"/>
  <c r="E92" s="1"/>
  <c r="F90"/>
  <c r="F92" s="1"/>
  <c r="G90"/>
  <c r="G92" s="1"/>
  <c r="H90"/>
  <c r="K90"/>
  <c r="K92" s="1"/>
  <c r="L90"/>
  <c r="C90"/>
  <c r="C92" s="1"/>
  <c r="I90"/>
  <c r="I92" s="1"/>
  <c r="R92" l="1"/>
  <c r="V92"/>
  <c r="AA92"/>
  <c r="Y92"/>
  <c r="W92"/>
  <c r="S92"/>
  <c r="Z92"/>
  <c r="Z93" s="1"/>
  <c r="X92"/>
  <c r="N92"/>
  <c r="C94" s="1"/>
  <c r="P92"/>
  <c r="O92"/>
  <c r="Q16"/>
  <c r="Q55"/>
  <c r="Q35"/>
  <c r="Q90"/>
  <c r="Q22"/>
  <c r="Q57"/>
  <c r="Q7"/>
  <c r="Q65"/>
  <c r="L92"/>
  <c r="H92"/>
  <c r="V93" l="1"/>
  <c r="X93"/>
  <c r="X94" s="1"/>
  <c r="R93"/>
  <c r="Q92"/>
  <c r="C93"/>
  <c r="M93"/>
  <c r="E93"/>
  <c r="I93"/>
  <c r="R94" l="1"/>
  <c r="Q93"/>
</calcChain>
</file>

<file path=xl/sharedStrings.xml><?xml version="1.0" encoding="utf-8"?>
<sst xmlns="http://schemas.openxmlformats.org/spreadsheetml/2006/main" count="129" uniqueCount="100">
  <si>
    <t>№п/п</t>
  </si>
  <si>
    <t>Наименование ГРБС</t>
  </si>
  <si>
    <t>+</t>
  </si>
  <si>
    <t>-</t>
  </si>
  <si>
    <t>передвижки</t>
  </si>
  <si>
    <t>областной бюджет</t>
  </si>
  <si>
    <t>Администрация ТМР</t>
  </si>
  <si>
    <t>Департамент муниципального имущества АТМР</t>
  </si>
  <si>
    <t>Департамент образования АТМР</t>
  </si>
  <si>
    <t>Департамент труда и социального развития ТМР</t>
  </si>
  <si>
    <t>Департамент финансов АТМР</t>
  </si>
  <si>
    <t>Департамент ЖКХ и строительства АТМР</t>
  </si>
  <si>
    <t>МУ КСП</t>
  </si>
  <si>
    <t>ИТОГО</t>
  </si>
  <si>
    <t>ВСЕГО</t>
  </si>
  <si>
    <t>бюджет поселений</t>
  </si>
  <si>
    <t xml:space="preserve"> бюджет района</t>
  </si>
  <si>
    <t>Всего</t>
  </si>
  <si>
    <t>федеральный бюджет + ФСР ЖКХ</t>
  </si>
  <si>
    <t>Контроль по бюджетам</t>
  </si>
  <si>
    <t>бюджет района</t>
  </si>
  <si>
    <t>бюджет области</t>
  </si>
  <si>
    <t>Департамент культуры и молодежной политики АТМР</t>
  </si>
  <si>
    <t>Увеличение собственных доходов</t>
  </si>
  <si>
    <t>2016 год</t>
  </si>
  <si>
    <t xml:space="preserve">За счет остатков на нач. года </t>
  </si>
  <si>
    <t>2017 год</t>
  </si>
  <si>
    <t xml:space="preserve">дефицит </t>
  </si>
  <si>
    <t>Дорожный фонд</t>
  </si>
  <si>
    <t>Переход.остаток поселенческих ДС</t>
  </si>
  <si>
    <t>рублей</t>
  </si>
  <si>
    <t xml:space="preserve">  рублей</t>
  </si>
  <si>
    <t xml:space="preserve">                                                      2015 год                                                                                             </t>
  </si>
  <si>
    <t>бюджет поселения</t>
  </si>
  <si>
    <t xml:space="preserve"> </t>
  </si>
  <si>
    <t>Свод по изменениям проекта бюджета на 2015 - 2017 годы  декабрь   2015 года (редакция  7)</t>
  </si>
  <si>
    <t>Переселение граждан из аварийного ЖФ с высоким уровнем износа</t>
  </si>
  <si>
    <t>ПСД по мемориалу погибших воинов ВОВ</t>
  </si>
  <si>
    <t>Реконструкция и кап.ремонт  муниципального ЖФ</t>
  </si>
  <si>
    <t>Субсидия на организацию теплоснабжения ЖФ и уч.социальной сферы</t>
  </si>
  <si>
    <t>Субсидия на работы на  центральной котельной</t>
  </si>
  <si>
    <t>Субсидирование БПХ</t>
  </si>
  <si>
    <t>Обеспечение мероприятий по содержанию мест захоронений</t>
  </si>
  <si>
    <t>Расходы на содержание и ремонт сетей уличного освещения</t>
  </si>
  <si>
    <t>Расходы  на прочие мероприятия по благоустройству</t>
  </si>
  <si>
    <t>Субсидия на газификацию правобережгной и левобережной части г Тутаев</t>
  </si>
  <si>
    <t>Ипотечное жилищное кредитование</t>
  </si>
  <si>
    <t>Гос. поддержка молодых семей</t>
  </si>
  <si>
    <t>Соц. помощь отдельным категориям</t>
  </si>
  <si>
    <t>Почетный донор России</t>
  </si>
  <si>
    <t>Пособие на ребенка</t>
  </si>
  <si>
    <t>Денежные выплаты отдельным категориям</t>
  </si>
  <si>
    <t>Выплата лицам подвергшимся воздействию радиации</t>
  </si>
  <si>
    <t>ЕДВ отдельным категориям</t>
  </si>
  <si>
    <t>Оплата ЖКУ гражданам</t>
  </si>
  <si>
    <t>ЖКУ отдельным категориям граждан</t>
  </si>
  <si>
    <t>Мероприятия по отлову собак</t>
  </si>
  <si>
    <t>содержание департамента</t>
  </si>
  <si>
    <t xml:space="preserve">Мероприятия по благоустройству (подготовка к новому году: елки , украшения) </t>
  </si>
  <si>
    <t>Мероприятия по  по пассажирским перевозкам на ренчном транспорте</t>
  </si>
  <si>
    <t xml:space="preserve">Мероприятия по  по пассажирским  автомобильным  перевозкам </t>
  </si>
  <si>
    <t>Выплата пособий при рождении</t>
  </si>
  <si>
    <t>Выплата пособий до 1,5 лет</t>
  </si>
  <si>
    <t>Резервный фонд</t>
  </si>
  <si>
    <t>Проценты</t>
  </si>
  <si>
    <t>Содержание газеты</t>
  </si>
  <si>
    <t>Субсидии юр.лицам на гос.поддержку малого и среднего предпринимательства</t>
  </si>
  <si>
    <t>Прорезд больных туберкулезом</t>
  </si>
  <si>
    <t>Содержание и ремонт дорог</t>
  </si>
  <si>
    <t>взносы на кап.ремонт МКД</t>
  </si>
  <si>
    <t>межевание</t>
  </si>
  <si>
    <t>Проезд детей из многодетных семей</t>
  </si>
  <si>
    <t>Содержание ЗАГС</t>
  </si>
  <si>
    <t>выплаты мед работникам</t>
  </si>
  <si>
    <t>дошкольное образование детей</t>
  </si>
  <si>
    <t>НБФ образовательных учреждений</t>
  </si>
  <si>
    <t>МТБ образовательных учреждений</t>
  </si>
  <si>
    <t>функционирование в вечернее время спорт залов</t>
  </si>
  <si>
    <t>средства депутатов</t>
  </si>
  <si>
    <t>ЕДВ при устройствек детей в семью</t>
  </si>
  <si>
    <t>компенсация род. Платы</t>
  </si>
  <si>
    <t>содержание ребенка в семье опекуна</t>
  </si>
  <si>
    <t>гос.поддержка детей сирот</t>
  </si>
  <si>
    <t>Содержание учреждения соц. Защиты</t>
  </si>
  <si>
    <t>ЕДВ при рождении третьего ребенка</t>
  </si>
  <si>
    <t>содержание департамента труда</t>
  </si>
  <si>
    <t>благоустройство и рестоврация воинских захоронений</t>
  </si>
  <si>
    <t>кап.ремонт учреждений культуры</t>
  </si>
  <si>
    <t>доступная среда</t>
  </si>
  <si>
    <t>кап. Ремонт учреждений культуры</t>
  </si>
  <si>
    <t>оценка имущества</t>
  </si>
  <si>
    <t>содержание имущества казны</t>
  </si>
  <si>
    <t>МЦП "Водоснабжение" (водовод 100000; колодцы 123550;а/скважина Столбищи 280575)</t>
  </si>
  <si>
    <t>МЦП "Подготовка к работе в осенне-зимних условиях" (гидрант Конст.)</t>
  </si>
  <si>
    <t>МЦП "Программа модернизация ЖКХ" (котельная Никульское)</t>
  </si>
  <si>
    <t>газификация  п. Консантиновский)</t>
  </si>
  <si>
    <t>дет сад Дементьева 24</t>
  </si>
  <si>
    <t>ремонт Городского клуба</t>
  </si>
  <si>
    <t>хок. Корт п. Чебаково</t>
  </si>
  <si>
    <t>Резервный фонд (уменьшение объема работ)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</si>
</sst>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4" xfId="0" applyFont="1" applyBorder="1"/>
    <xf numFmtId="0" fontId="1" fillId="0" borderId="7" xfId="0" applyFont="1" applyBorder="1"/>
    <xf numFmtId="4" fontId="1" fillId="0" borderId="5" xfId="0" applyNumberFormat="1" applyFont="1" applyBorder="1"/>
    <xf numFmtId="4" fontId="1" fillId="0" borderId="8" xfId="0" applyNumberFormat="1" applyFont="1" applyBorder="1"/>
    <xf numFmtId="4" fontId="0" fillId="0" borderId="3" xfId="0" applyNumberFormat="1" applyBorder="1"/>
    <xf numFmtId="4" fontId="0" fillId="0" borderId="1" xfId="0" applyNumberFormat="1" applyBorder="1"/>
    <xf numFmtId="4" fontId="0" fillId="0" borderId="6" xfId="0" applyNumberFormat="1" applyBorder="1"/>
    <xf numFmtId="4" fontId="1" fillId="0" borderId="9" xfId="0" applyNumberFormat="1" applyFont="1" applyBorder="1"/>
    <xf numFmtId="4" fontId="0" fillId="0" borderId="10" xfId="0" applyNumberFormat="1" applyBorder="1"/>
    <xf numFmtId="4" fontId="1" fillId="0" borderId="11" xfId="0" applyNumberFormat="1" applyFont="1" applyBorder="1"/>
    <xf numFmtId="4" fontId="1" fillId="0" borderId="13" xfId="0" applyNumberFormat="1" applyFont="1" applyBorder="1"/>
    <xf numFmtId="0" fontId="0" fillId="0" borderId="1" xfId="0" applyBorder="1"/>
    <xf numFmtId="0" fontId="0" fillId="0" borderId="3" xfId="0" applyBorder="1"/>
    <xf numFmtId="0" fontId="0" fillId="0" borderId="6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" fillId="0" borderId="0" xfId="0" applyFont="1" applyBorder="1" applyAlignment="1">
      <alignment horizontal="center"/>
    </xf>
    <xf numFmtId="0" fontId="0" fillId="0" borderId="10" xfId="0" applyBorder="1"/>
    <xf numFmtId="2" fontId="0" fillId="0" borderId="1" xfId="0" applyNumberFormat="1" applyBorder="1"/>
    <xf numFmtId="2" fontId="0" fillId="0" borderId="14" xfId="0" applyNumberFormat="1" applyBorder="1"/>
    <xf numFmtId="4" fontId="0" fillId="0" borderId="14" xfId="0" applyNumberFormat="1" applyBorder="1"/>
    <xf numFmtId="4" fontId="0" fillId="0" borderId="17" xfId="0" applyNumberFormat="1" applyBorder="1"/>
    <xf numFmtId="0" fontId="0" fillId="0" borderId="18" xfId="0" applyBorder="1"/>
    <xf numFmtId="2" fontId="0" fillId="0" borderId="21" xfId="0" applyNumberFormat="1" applyBorder="1"/>
    <xf numFmtId="0" fontId="0" fillId="0" borderId="2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24" xfId="0" applyFont="1" applyBorder="1" applyAlignment="1"/>
    <xf numFmtId="0" fontId="2" fillId="0" borderId="24" xfId="0" applyFont="1" applyBorder="1" applyAlignment="1">
      <alignment horizontal="center"/>
    </xf>
    <xf numFmtId="0" fontId="0" fillId="0" borderId="21" xfId="0" applyBorder="1"/>
    <xf numFmtId="4" fontId="0" fillId="0" borderId="21" xfId="0" applyNumberFormat="1" applyBorder="1"/>
    <xf numFmtId="0" fontId="0" fillId="0" borderId="25" xfId="0" applyBorder="1"/>
    <xf numFmtId="0" fontId="0" fillId="0" borderId="20" xfId="0" applyBorder="1"/>
    <xf numFmtId="4" fontId="0" fillId="0" borderId="18" xfId="0" applyNumberFormat="1" applyBorder="1"/>
    <xf numFmtId="4" fontId="1" fillId="0" borderId="26" xfId="0" applyNumberFormat="1" applyFont="1" applyBorder="1"/>
    <xf numFmtId="4" fontId="1" fillId="0" borderId="15" xfId="0" applyNumberFormat="1" applyFont="1" applyBorder="1"/>
    <xf numFmtId="4" fontId="1" fillId="0" borderId="27" xfId="0" applyNumberFormat="1" applyFont="1" applyBorder="1"/>
    <xf numFmtId="0" fontId="0" fillId="0" borderId="28" xfId="0" applyBorder="1" applyAlignment="1">
      <alignment horizontal="center"/>
    </xf>
    <xf numFmtId="4" fontId="1" fillId="0" borderId="30" xfId="0" applyNumberFormat="1" applyFont="1" applyBorder="1"/>
    <xf numFmtId="4" fontId="1" fillId="0" borderId="19" xfId="0" applyNumberFormat="1" applyFont="1" applyBorder="1" applyAlignment="1">
      <alignment horizontal="center"/>
    </xf>
    <xf numFmtId="4" fontId="0" fillId="0" borderId="44" xfId="0" applyNumberFormat="1" applyBorder="1"/>
    <xf numFmtId="4" fontId="0" fillId="0" borderId="2" xfId="0" applyNumberFormat="1" applyBorder="1"/>
    <xf numFmtId="4" fontId="0" fillId="0" borderId="54" xfId="0" applyNumberFormat="1" applyBorder="1"/>
    <xf numFmtId="4" fontId="1" fillId="0" borderId="29" xfId="0" applyNumberFormat="1" applyFont="1" applyBorder="1"/>
    <xf numFmtId="4" fontId="0" fillId="0" borderId="25" xfId="0" applyNumberFormat="1" applyBorder="1"/>
    <xf numFmtId="4" fontId="0" fillId="0" borderId="20" xfId="0" applyNumberFormat="1" applyBorder="1"/>
    <xf numFmtId="4" fontId="0" fillId="0" borderId="42" xfId="0" applyNumberFormat="1" applyBorder="1"/>
    <xf numFmtId="4" fontId="0" fillId="0" borderId="43" xfId="0" applyNumberFormat="1" applyBorder="1"/>
    <xf numFmtId="4" fontId="0" fillId="0" borderId="16" xfId="0" applyNumberFormat="1" applyBorder="1"/>
    <xf numFmtId="4" fontId="1" fillId="0" borderId="4" xfId="0" applyNumberFormat="1" applyFont="1" applyBorder="1"/>
    <xf numFmtId="4" fontId="0" fillId="0" borderId="28" xfId="0" applyNumberFormat="1" applyBorder="1"/>
    <xf numFmtId="4" fontId="0" fillId="0" borderId="15" xfId="0" applyNumberFormat="1" applyBorder="1"/>
    <xf numFmtId="4" fontId="1" fillId="0" borderId="19" xfId="0" applyNumberFormat="1" applyFont="1" applyBorder="1" applyAlignment="1"/>
    <xf numFmtId="0" fontId="0" fillId="0" borderId="23" xfId="0" applyBorder="1" applyAlignment="1">
      <alignment horizontal="center"/>
    </xf>
    <xf numFmtId="4" fontId="5" fillId="0" borderId="14" xfId="0" applyNumberFormat="1" applyFont="1" applyBorder="1"/>
    <xf numFmtId="4" fontId="6" fillId="0" borderId="42" xfId="0" applyNumberFormat="1" applyFont="1" applyBorder="1"/>
    <xf numFmtId="4" fontId="6" fillId="0" borderId="43" xfId="0" applyNumberFormat="1" applyFont="1" applyBorder="1"/>
    <xf numFmtId="4" fontId="6" fillId="0" borderId="16" xfId="0" applyNumberFormat="1" applyFont="1" applyBorder="1"/>
    <xf numFmtId="0" fontId="8" fillId="0" borderId="5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9" fillId="0" borderId="44" xfId="0" applyFont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9" fillId="0" borderId="54" xfId="0" applyFont="1" applyBorder="1" applyAlignment="1">
      <alignment horizontal="left" wrapText="1"/>
    </xf>
    <xf numFmtId="0" fontId="11" fillId="0" borderId="44" xfId="0" applyFont="1" applyBorder="1" applyAlignment="1">
      <alignment horizontal="left" wrapText="1"/>
    </xf>
    <xf numFmtId="0" fontId="11" fillId="0" borderId="54" xfId="0" applyFont="1" applyBorder="1" applyAlignment="1">
      <alignment horizontal="left" wrapText="1"/>
    </xf>
    <xf numFmtId="4" fontId="6" fillId="0" borderId="14" xfId="0" applyNumberFormat="1" applyFont="1" applyBorder="1"/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4" fontId="12" fillId="0" borderId="1" xfId="0" applyNumberFormat="1" applyFont="1" applyBorder="1"/>
    <xf numFmtId="0" fontId="0" fillId="0" borderId="1" xfId="0" applyBorder="1" applyAlignment="1">
      <alignment horizontal="left"/>
    </xf>
    <xf numFmtId="4" fontId="7" fillId="0" borderId="1" xfId="0" applyNumberFormat="1" applyFont="1" applyBorder="1"/>
    <xf numFmtId="0" fontId="7" fillId="0" borderId="1" xfId="0" applyFont="1" applyBorder="1" applyAlignment="1">
      <alignment horizontal="left"/>
    </xf>
    <xf numFmtId="4" fontId="6" fillId="0" borderId="25" xfId="0" applyNumberFormat="1" applyFont="1" applyBorder="1"/>
    <xf numFmtId="4" fontId="6" fillId="0" borderId="2" xfId="0" applyNumberFormat="1" applyFont="1" applyBorder="1"/>
    <xf numFmtId="4" fontId="6" fillId="0" borderId="21" xfId="0" applyNumberFormat="1" applyFont="1" applyBorder="1"/>
    <xf numFmtId="4" fontId="6" fillId="0" borderId="44" xfId="0" applyNumberFormat="1" applyFont="1" applyBorder="1"/>
    <xf numFmtId="4" fontId="6" fillId="0" borderId="1" xfId="0" applyNumberFormat="1" applyFont="1" applyBorder="1"/>
    <xf numFmtId="0" fontId="6" fillId="0" borderId="21" xfId="0" applyFont="1" applyBorder="1"/>
    <xf numFmtId="4" fontId="7" fillId="0" borderId="9" xfId="0" applyNumberFormat="1" applyFont="1" applyBorder="1"/>
    <xf numFmtId="0" fontId="3" fillId="0" borderId="51" xfId="0" applyFont="1" applyBorder="1" applyAlignment="1"/>
    <xf numFmtId="0" fontId="3" fillId="0" borderId="49" xfId="0" applyFont="1" applyBorder="1" applyAlignment="1"/>
    <xf numFmtId="0" fontId="3" fillId="0" borderId="29" xfId="0" applyFont="1" applyBorder="1" applyAlignment="1"/>
    <xf numFmtId="0" fontId="3" fillId="0" borderId="24" xfId="0" applyFont="1" applyBorder="1" applyAlignment="1"/>
    <xf numFmtId="0" fontId="3" fillId="0" borderId="36" xfId="0" applyFont="1" applyBorder="1" applyAlignment="1"/>
    <xf numFmtId="0" fontId="1" fillId="0" borderId="56" xfId="0" applyFont="1" applyBorder="1" applyAlignment="1"/>
    <xf numFmtId="0" fontId="1" fillId="0" borderId="53" xfId="0" applyFont="1" applyBorder="1" applyAlignment="1"/>
    <xf numFmtId="0" fontId="1" fillId="0" borderId="54" xfId="0" applyFont="1" applyBorder="1" applyAlignment="1"/>
    <xf numFmtId="0" fontId="1" fillId="0" borderId="58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wrapText="1"/>
    </xf>
    <xf numFmtId="4" fontId="6" fillId="0" borderId="3" xfId="0" applyNumberFormat="1" applyFont="1" applyBorder="1"/>
    <xf numFmtId="4" fontId="6" fillId="0" borderId="20" xfId="0" applyNumberFormat="1" applyFont="1" applyBorder="1"/>
    <xf numFmtId="0" fontId="6" fillId="0" borderId="20" xfId="0" applyFont="1" applyBorder="1"/>
    <xf numFmtId="4" fontId="7" fillId="0" borderId="5" xfId="0" applyNumberFormat="1" applyFont="1" applyBorder="1"/>
    <xf numFmtId="4" fontId="7" fillId="0" borderId="8" xfId="0" applyNumberFormat="1" applyFont="1" applyBorder="1"/>
    <xf numFmtId="4" fontId="6" fillId="0" borderId="28" xfId="0" applyNumberFormat="1" applyFont="1" applyBorder="1"/>
    <xf numFmtId="4" fontId="6" fillId="0" borderId="15" xfId="0" applyNumberFormat="1" applyFont="1" applyBorder="1"/>
    <xf numFmtId="2" fontId="6" fillId="0" borderId="28" xfId="0" applyNumberFormat="1" applyFont="1" applyBorder="1"/>
    <xf numFmtId="4" fontId="6" fillId="0" borderId="54" xfId="0" applyNumberFormat="1" applyFont="1" applyBorder="1"/>
    <xf numFmtId="2" fontId="0" fillId="0" borderId="3" xfId="0" applyNumberFormat="1" applyBorder="1"/>
    <xf numFmtId="0" fontId="2" fillId="0" borderId="0" xfId="0" applyFont="1" applyBorder="1" applyAlignment="1"/>
    <xf numFmtId="0" fontId="0" fillId="0" borderId="23" xfId="0" applyBorder="1" applyAlignment="1">
      <alignment horizontal="center"/>
    </xf>
    <xf numFmtId="4" fontId="1" fillId="0" borderId="17" xfId="0" applyNumberFormat="1" applyFont="1" applyBorder="1" applyAlignment="1">
      <alignment horizontal="center"/>
    </xf>
    <xf numFmtId="4" fontId="1" fillId="0" borderId="17" xfId="0" applyNumberFormat="1" applyFont="1" applyBorder="1" applyAlignment="1"/>
    <xf numFmtId="4" fontId="1" fillId="0" borderId="17" xfId="0" applyNumberFormat="1" applyFont="1" applyBorder="1" applyAlignment="1">
      <alignment horizontal="center"/>
    </xf>
    <xf numFmtId="0" fontId="0" fillId="0" borderId="23" xfId="0" applyBorder="1" applyAlignment="1">
      <alignment horizontal="center"/>
    </xf>
    <xf numFmtId="4" fontId="1" fillId="0" borderId="59" xfId="0" applyNumberFormat="1" applyFont="1" applyBorder="1"/>
    <xf numFmtId="0" fontId="9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4" fontId="1" fillId="0" borderId="60" xfId="0" applyNumberFormat="1" applyFont="1" applyBorder="1"/>
    <xf numFmtId="0" fontId="0" fillId="0" borderId="23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3" xfId="0" applyBorder="1" applyAlignment="1">
      <alignment horizontal="center"/>
    </xf>
    <xf numFmtId="4" fontId="6" fillId="0" borderId="18" xfId="0" applyNumberFormat="1" applyFont="1" applyBorder="1"/>
    <xf numFmtId="4" fontId="6" fillId="0" borderId="0" xfId="0" applyNumberFormat="1" applyFont="1" applyBorder="1"/>
    <xf numFmtId="4" fontId="7" fillId="0" borderId="17" xfId="0" applyNumberFormat="1" applyFont="1" applyBorder="1" applyAlignment="1">
      <alignment horizontal="center"/>
    </xf>
    <xf numFmtId="0" fontId="6" fillId="0" borderId="18" xfId="0" applyFont="1" applyBorder="1"/>
    <xf numFmtId="0" fontId="0" fillId="0" borderId="23" xfId="0" applyBorder="1" applyAlignment="1">
      <alignment horizontal="center"/>
    </xf>
    <xf numFmtId="4" fontId="1" fillId="0" borderId="17" xfId="0" applyNumberFormat="1" applyFont="1" applyBorder="1" applyAlignment="1">
      <alignment horizontal="center"/>
    </xf>
    <xf numFmtId="4" fontId="1" fillId="0" borderId="32" xfId="0" applyNumberFormat="1" applyFont="1" applyBorder="1" applyAlignment="1">
      <alignment horizontal="center"/>
    </xf>
    <xf numFmtId="0" fontId="0" fillId="0" borderId="17" xfId="0" applyBorder="1"/>
    <xf numFmtId="0" fontId="9" fillId="0" borderId="6" xfId="0" applyFont="1" applyBorder="1" applyAlignment="1">
      <alignment horizontal="left" wrapText="1"/>
    </xf>
    <xf numFmtId="4" fontId="6" fillId="0" borderId="6" xfId="0" applyNumberFormat="1" applyFont="1" applyBorder="1"/>
    <xf numFmtId="4" fontId="1" fillId="0" borderId="17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 wrapText="1"/>
    </xf>
    <xf numFmtId="0" fontId="8" fillId="0" borderId="40" xfId="0" applyFont="1" applyBorder="1" applyAlignment="1">
      <alignment horizontal="center" wrapText="1"/>
    </xf>
    <xf numFmtId="4" fontId="1" fillId="0" borderId="17" xfId="0" applyNumberFormat="1" applyFont="1" applyBorder="1" applyAlignment="1">
      <alignment horizontal="center"/>
    </xf>
    <xf numFmtId="4" fontId="1" fillId="0" borderId="37" xfId="0" applyNumberFormat="1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47" xfId="0" applyFont="1" applyBorder="1" applyAlignment="1">
      <alignment horizontal="center" wrapText="1"/>
    </xf>
    <xf numFmtId="0" fontId="4" fillId="0" borderId="34" xfId="0" applyFont="1" applyBorder="1" applyAlignment="1">
      <alignment horizontal="center" wrapText="1"/>
    </xf>
    <xf numFmtId="0" fontId="0" fillId="0" borderId="21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7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4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4" fontId="7" fillId="0" borderId="19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" fontId="1" fillId="0" borderId="33" xfId="0" applyNumberFormat="1" applyFont="1" applyBorder="1" applyAlignment="1">
      <alignment horizontal="center"/>
    </xf>
    <xf numFmtId="4" fontId="1" fillId="0" borderId="19" xfId="0" applyNumberFormat="1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40" xfId="0" applyFont="1" applyBorder="1" applyAlignment="1">
      <alignment horizontal="right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 wrapText="1"/>
    </xf>
    <xf numFmtId="0" fontId="0" fillId="0" borderId="42" xfId="0" applyBorder="1" applyAlignment="1">
      <alignment horizontal="center" wrapText="1"/>
    </xf>
    <xf numFmtId="0" fontId="0" fillId="0" borderId="43" xfId="0" applyBorder="1" applyAlignment="1">
      <alignment horizontal="center" wrapText="1"/>
    </xf>
    <xf numFmtId="4" fontId="1" fillId="0" borderId="10" xfId="0" applyNumberFormat="1" applyFont="1" applyBorder="1" applyAlignment="1">
      <alignment horizontal="center"/>
    </xf>
    <xf numFmtId="4" fontId="1" fillId="0" borderId="31" xfId="0" applyNumberFormat="1" applyFont="1" applyBorder="1" applyAlignment="1">
      <alignment horizontal="center"/>
    </xf>
    <xf numFmtId="4" fontId="1" fillId="0" borderId="25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1" fillId="0" borderId="55" xfId="0" applyNumberFormat="1" applyFont="1" applyBorder="1" applyAlignment="1">
      <alignment horizontal="center"/>
    </xf>
    <xf numFmtId="4" fontId="1" fillId="0" borderId="17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" fontId="1" fillId="0" borderId="32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4" fontId="1" fillId="0" borderId="4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04"/>
  <sheetViews>
    <sheetView tabSelected="1" view="pageBreakPreview" topLeftCell="A62" zoomScale="85" zoomScaleSheetLayoutView="85" workbookViewId="0">
      <selection activeCell="J82" sqref="J82"/>
    </sheetView>
  </sheetViews>
  <sheetFormatPr defaultRowHeight="15"/>
  <cols>
    <col min="1" max="1" width="3.85546875" customWidth="1"/>
    <col min="2" max="2" width="32.85546875" customWidth="1"/>
    <col min="3" max="4" width="13.28515625" customWidth="1"/>
    <col min="5" max="5" width="15.28515625" customWidth="1"/>
    <col min="6" max="6" width="13.5703125" customWidth="1"/>
    <col min="7" max="7" width="10.28515625" hidden="1" customWidth="1"/>
    <col min="8" max="8" width="9.42578125" hidden="1" customWidth="1"/>
    <col min="9" max="9" width="13.140625" customWidth="1"/>
    <col min="10" max="10" width="14.28515625" customWidth="1"/>
    <col min="11" max="12" width="9.42578125" hidden="1" customWidth="1"/>
    <col min="13" max="13" width="16.140625" customWidth="1"/>
    <col min="14" max="14" width="13.140625" customWidth="1"/>
    <col min="15" max="16" width="0" hidden="1" customWidth="1"/>
    <col min="17" max="17" width="15.5703125" customWidth="1"/>
    <col min="18" max="18" width="14.85546875" customWidth="1"/>
    <col min="19" max="23" width="13.85546875" customWidth="1"/>
    <col min="24" max="24" width="14.85546875" customWidth="1"/>
    <col min="25" max="25" width="14" customWidth="1"/>
    <col min="26" max="26" width="12.5703125" customWidth="1"/>
    <col min="27" max="27" width="12.28515625" customWidth="1"/>
    <col min="28" max="28" width="9.140625" customWidth="1"/>
  </cols>
  <sheetData>
    <row r="1" spans="1:27" ht="19.5" thickBot="1">
      <c r="E1" s="33" t="s">
        <v>35</v>
      </c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107"/>
      <c r="U1" s="107"/>
      <c r="V1" s="21"/>
      <c r="W1" s="21"/>
    </row>
    <row r="2" spans="1:27" ht="12.75" customHeight="1">
      <c r="A2" s="157"/>
      <c r="B2" s="158"/>
      <c r="C2" s="148" t="s">
        <v>32</v>
      </c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85"/>
      <c r="P2" s="86"/>
      <c r="Q2" s="145" t="s">
        <v>17</v>
      </c>
      <c r="R2" s="150" t="s">
        <v>24</v>
      </c>
      <c r="S2" s="151"/>
      <c r="T2" s="151"/>
      <c r="U2" s="151"/>
      <c r="V2" s="151"/>
      <c r="W2" s="152"/>
      <c r="X2" s="153" t="s">
        <v>26</v>
      </c>
      <c r="Y2" s="151"/>
      <c r="Z2" s="151"/>
      <c r="AA2" s="154"/>
    </row>
    <row r="3" spans="1:27" ht="15.75" customHeight="1" thickBot="1">
      <c r="A3" s="159"/>
      <c r="B3" s="160"/>
      <c r="C3" s="87"/>
      <c r="D3" s="88"/>
      <c r="E3" s="88"/>
      <c r="F3" s="88"/>
      <c r="G3" s="88"/>
      <c r="H3" s="88"/>
      <c r="I3" s="88"/>
      <c r="J3" s="88"/>
      <c r="K3" s="88"/>
      <c r="L3" s="88"/>
      <c r="M3" s="88"/>
      <c r="N3" s="95" t="s">
        <v>31</v>
      </c>
      <c r="O3" s="88"/>
      <c r="P3" s="89"/>
      <c r="Q3" s="146"/>
      <c r="R3" s="90"/>
      <c r="S3" s="91"/>
      <c r="T3" s="91"/>
      <c r="U3" s="91"/>
      <c r="V3" s="91"/>
      <c r="W3" s="94" t="s">
        <v>30</v>
      </c>
      <c r="X3" s="92"/>
      <c r="Y3" s="91"/>
      <c r="Z3" s="91"/>
      <c r="AA3" s="93" t="s">
        <v>30</v>
      </c>
    </row>
    <row r="4" spans="1:27" ht="29.25" customHeight="1">
      <c r="A4" s="175" t="s">
        <v>0</v>
      </c>
      <c r="B4" s="144" t="s">
        <v>1</v>
      </c>
      <c r="C4" s="140" t="s">
        <v>18</v>
      </c>
      <c r="D4" s="141"/>
      <c r="E4" s="144" t="s">
        <v>5</v>
      </c>
      <c r="F4" s="144"/>
      <c r="G4" s="144"/>
      <c r="H4" s="144"/>
      <c r="I4" s="144" t="s">
        <v>16</v>
      </c>
      <c r="J4" s="144"/>
      <c r="K4" s="144"/>
      <c r="L4" s="144"/>
      <c r="M4" s="144" t="s">
        <v>15</v>
      </c>
      <c r="N4" s="144"/>
      <c r="O4" s="144"/>
      <c r="P4" s="174"/>
      <c r="Q4" s="146"/>
      <c r="R4" s="143" t="s">
        <v>21</v>
      </c>
      <c r="S4" s="142"/>
      <c r="T4" s="143" t="s">
        <v>20</v>
      </c>
      <c r="U4" s="142"/>
      <c r="V4" s="136" t="s">
        <v>33</v>
      </c>
      <c r="W4" s="142"/>
      <c r="X4" s="136" t="s">
        <v>21</v>
      </c>
      <c r="Y4" s="142"/>
      <c r="Z4" s="136" t="s">
        <v>20</v>
      </c>
      <c r="AA4" s="137"/>
    </row>
    <row r="5" spans="1:27" ht="19.5" customHeight="1">
      <c r="A5" s="176"/>
      <c r="B5" s="138"/>
      <c r="C5" s="138" t="s">
        <v>2</v>
      </c>
      <c r="D5" s="138" t="s">
        <v>3</v>
      </c>
      <c r="E5" s="138" t="s">
        <v>2</v>
      </c>
      <c r="F5" s="138" t="s">
        <v>3</v>
      </c>
      <c r="G5" s="161" t="s">
        <v>4</v>
      </c>
      <c r="H5" s="142"/>
      <c r="I5" s="138" t="s">
        <v>2</v>
      </c>
      <c r="J5" s="138" t="s">
        <v>3</v>
      </c>
      <c r="K5" s="138" t="s">
        <v>4</v>
      </c>
      <c r="L5" s="138"/>
      <c r="M5" s="138" t="s">
        <v>2</v>
      </c>
      <c r="N5" s="138" t="s">
        <v>3</v>
      </c>
      <c r="O5" s="138" t="s">
        <v>4</v>
      </c>
      <c r="P5" s="161"/>
      <c r="Q5" s="146"/>
      <c r="R5" s="142" t="s">
        <v>2</v>
      </c>
      <c r="S5" s="138" t="s">
        <v>3</v>
      </c>
      <c r="T5" s="142" t="s">
        <v>2</v>
      </c>
      <c r="U5" s="138" t="s">
        <v>3</v>
      </c>
      <c r="V5" s="138" t="s">
        <v>2</v>
      </c>
      <c r="W5" s="138" t="s">
        <v>3</v>
      </c>
      <c r="X5" s="138" t="s">
        <v>2</v>
      </c>
      <c r="Y5" s="138" t="s">
        <v>3</v>
      </c>
      <c r="Z5" s="138" t="s">
        <v>2</v>
      </c>
      <c r="AA5" s="188" t="s">
        <v>3</v>
      </c>
    </row>
    <row r="6" spans="1:27" ht="15.75" thickBot="1">
      <c r="A6" s="177"/>
      <c r="B6" s="139"/>
      <c r="C6" s="139"/>
      <c r="D6" s="139"/>
      <c r="E6" s="139"/>
      <c r="F6" s="139"/>
      <c r="G6" s="30" t="s">
        <v>2</v>
      </c>
      <c r="H6" s="30" t="s">
        <v>3</v>
      </c>
      <c r="I6" s="139"/>
      <c r="J6" s="139"/>
      <c r="K6" s="30" t="s">
        <v>2</v>
      </c>
      <c r="L6" s="30" t="s">
        <v>3</v>
      </c>
      <c r="M6" s="139"/>
      <c r="N6" s="139"/>
      <c r="O6" s="30" t="s">
        <v>2</v>
      </c>
      <c r="P6" s="3" t="s">
        <v>3</v>
      </c>
      <c r="Q6" s="147"/>
      <c r="R6" s="142"/>
      <c r="S6" s="138"/>
      <c r="T6" s="142"/>
      <c r="U6" s="138"/>
      <c r="V6" s="138"/>
      <c r="W6" s="138"/>
      <c r="X6" s="138"/>
      <c r="Y6" s="138"/>
      <c r="Z6" s="138"/>
      <c r="AA6" s="188"/>
    </row>
    <row r="7" spans="1:27" ht="15.75" thickBot="1">
      <c r="A7" s="4">
        <v>1</v>
      </c>
      <c r="B7" s="63" t="s">
        <v>6</v>
      </c>
      <c r="C7" s="6">
        <f t="shared" ref="C7:N7" si="0">SUM(C8:C15)</f>
        <v>162602</v>
      </c>
      <c r="D7" s="6">
        <f t="shared" si="0"/>
        <v>-176927.14</v>
      </c>
      <c r="E7" s="6">
        <f t="shared" si="0"/>
        <v>1843965</v>
      </c>
      <c r="F7" s="6">
        <f t="shared" si="0"/>
        <v>-2054895</v>
      </c>
      <c r="G7" s="6">
        <f t="shared" si="0"/>
        <v>0</v>
      </c>
      <c r="H7" s="6">
        <f t="shared" si="0"/>
        <v>0</v>
      </c>
      <c r="I7" s="6">
        <f t="shared" si="0"/>
        <v>0</v>
      </c>
      <c r="J7" s="6">
        <f t="shared" si="0"/>
        <v>-51279.390000000014</v>
      </c>
      <c r="K7" s="6">
        <f t="shared" si="0"/>
        <v>0</v>
      </c>
      <c r="L7" s="6">
        <f t="shared" si="0"/>
        <v>0</v>
      </c>
      <c r="M7" s="6">
        <f t="shared" si="0"/>
        <v>1775000</v>
      </c>
      <c r="N7" s="6">
        <f t="shared" si="0"/>
        <v>-2055585.25</v>
      </c>
      <c r="O7" s="6">
        <f>SUM(O8:O10)</f>
        <v>0</v>
      </c>
      <c r="P7" s="6">
        <f>SUM(P8:P10)</f>
        <v>0</v>
      </c>
      <c r="Q7" s="7">
        <f>SUM(C7:P7)</f>
        <v>-557119.78000000026</v>
      </c>
      <c r="R7" s="11">
        <f t="shared" ref="R7:AA7" si="1">SUM(R8:R12)</f>
        <v>0</v>
      </c>
      <c r="S7" s="6">
        <f t="shared" si="1"/>
        <v>0</v>
      </c>
      <c r="T7" s="6">
        <f t="shared" si="1"/>
        <v>0</v>
      </c>
      <c r="U7" s="6">
        <f t="shared" si="1"/>
        <v>0</v>
      </c>
      <c r="V7" s="6">
        <f t="shared" si="1"/>
        <v>0</v>
      </c>
      <c r="W7" s="6">
        <f t="shared" si="1"/>
        <v>0</v>
      </c>
      <c r="X7" s="6">
        <f t="shared" si="1"/>
        <v>0</v>
      </c>
      <c r="Y7" s="6">
        <f t="shared" si="1"/>
        <v>0</v>
      </c>
      <c r="Z7" s="6">
        <f t="shared" si="1"/>
        <v>0</v>
      </c>
      <c r="AA7" s="6">
        <f t="shared" si="1"/>
        <v>0</v>
      </c>
    </row>
    <row r="8" spans="1:27" ht="26.25">
      <c r="A8" s="164"/>
      <c r="B8" s="96" t="s">
        <v>36</v>
      </c>
      <c r="C8" s="8"/>
      <c r="D8" s="8"/>
      <c r="E8" s="8"/>
      <c r="F8" s="8">
        <v>-2054895</v>
      </c>
      <c r="G8" s="8"/>
      <c r="H8" s="8"/>
      <c r="I8" s="8"/>
      <c r="J8" s="8"/>
      <c r="K8" s="8"/>
      <c r="L8" s="8"/>
      <c r="M8" s="8"/>
      <c r="N8" s="8">
        <v>-2054895</v>
      </c>
      <c r="O8" s="50"/>
      <c r="P8" s="47"/>
      <c r="Q8" s="189"/>
      <c r="R8" s="35"/>
      <c r="S8" s="9"/>
      <c r="T8" s="9"/>
      <c r="U8" s="9"/>
      <c r="V8" s="9"/>
      <c r="W8" s="9"/>
      <c r="X8" s="9"/>
      <c r="Y8" s="9"/>
      <c r="Z8" s="9"/>
      <c r="AA8" s="25"/>
    </row>
    <row r="9" spans="1:27" ht="26.25">
      <c r="A9" s="165"/>
      <c r="B9" s="114" t="s">
        <v>36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>
        <v>-690.25</v>
      </c>
      <c r="O9" s="35"/>
      <c r="P9" s="45"/>
      <c r="Q9" s="189"/>
      <c r="R9" s="35"/>
      <c r="S9" s="9"/>
      <c r="T9" s="9"/>
      <c r="U9" s="9"/>
      <c r="V9" s="9"/>
      <c r="W9" s="9"/>
      <c r="X9" s="9"/>
      <c r="Y9" s="9"/>
      <c r="Z9" s="9"/>
      <c r="AA9" s="25"/>
    </row>
    <row r="10" spans="1:27">
      <c r="A10" s="165"/>
      <c r="B10" s="114" t="s">
        <v>46</v>
      </c>
      <c r="C10" s="9"/>
      <c r="D10" s="9"/>
      <c r="E10" s="9">
        <v>1775000</v>
      </c>
      <c r="F10" s="9"/>
      <c r="G10" s="9"/>
      <c r="H10" s="9"/>
      <c r="I10" s="9"/>
      <c r="J10" s="9"/>
      <c r="K10" s="9"/>
      <c r="L10" s="9"/>
      <c r="M10" s="9">
        <v>1775000</v>
      </c>
      <c r="N10" s="9"/>
      <c r="O10" s="35"/>
      <c r="P10" s="45"/>
      <c r="Q10" s="189"/>
      <c r="R10" s="35"/>
      <c r="S10" s="9"/>
      <c r="T10" s="9"/>
      <c r="U10" s="9"/>
      <c r="V10" s="9"/>
      <c r="W10" s="9"/>
      <c r="X10" s="9"/>
      <c r="Y10" s="9"/>
      <c r="Z10" s="9"/>
      <c r="AA10" s="25"/>
    </row>
    <row r="11" spans="1:27">
      <c r="A11" s="166"/>
      <c r="B11" s="67" t="s">
        <v>47</v>
      </c>
      <c r="C11" s="9"/>
      <c r="D11" s="9">
        <v>-22837.14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49"/>
      <c r="P11" s="46"/>
      <c r="Q11" s="189"/>
      <c r="R11" s="35"/>
      <c r="S11" s="9"/>
      <c r="T11" s="9"/>
      <c r="U11" s="9"/>
      <c r="V11" s="9"/>
      <c r="W11" s="9"/>
      <c r="X11" s="9"/>
      <c r="Y11" s="9"/>
      <c r="Z11" s="9"/>
      <c r="AA11" s="25"/>
    </row>
    <row r="12" spans="1:27" ht="16.5" customHeight="1">
      <c r="A12" s="166"/>
      <c r="B12" s="114" t="s">
        <v>63</v>
      </c>
      <c r="C12" s="9"/>
      <c r="D12" s="9"/>
      <c r="E12" s="9"/>
      <c r="F12" s="9"/>
      <c r="G12" s="9"/>
      <c r="H12" s="9"/>
      <c r="I12" s="9"/>
      <c r="J12" s="9">
        <f>-300000+248720.61</f>
        <v>-51279.390000000014</v>
      </c>
      <c r="K12" s="9"/>
      <c r="L12" s="9"/>
      <c r="M12" s="9"/>
      <c r="N12" s="9"/>
      <c r="O12" s="49"/>
      <c r="P12" s="46"/>
      <c r="Q12" s="189"/>
      <c r="R12" s="35"/>
      <c r="S12" s="9"/>
      <c r="T12" s="9"/>
      <c r="U12" s="9"/>
      <c r="V12" s="9"/>
      <c r="W12" s="9"/>
      <c r="X12" s="9"/>
      <c r="Y12" s="9"/>
      <c r="Z12" s="9"/>
      <c r="AA12" s="25"/>
    </row>
    <row r="13" spans="1:27" ht="36" customHeight="1">
      <c r="A13" s="29"/>
      <c r="B13" s="67" t="s">
        <v>66</v>
      </c>
      <c r="C13" s="9">
        <v>162602</v>
      </c>
      <c r="D13" s="9"/>
      <c r="E13" s="9">
        <v>68965</v>
      </c>
      <c r="F13" s="9"/>
      <c r="G13" s="9"/>
      <c r="H13" s="9"/>
      <c r="I13" s="9"/>
      <c r="J13" s="9"/>
      <c r="K13" s="9"/>
      <c r="L13" s="9"/>
      <c r="M13" s="9"/>
      <c r="N13" s="9"/>
      <c r="O13" s="38"/>
      <c r="P13" s="26"/>
      <c r="Q13" s="189"/>
      <c r="R13" s="35"/>
      <c r="S13" s="9"/>
      <c r="T13" s="9"/>
      <c r="U13" s="9"/>
      <c r="V13" s="9"/>
      <c r="W13" s="9"/>
      <c r="X13" s="9"/>
      <c r="Y13" s="9"/>
      <c r="Z13" s="9"/>
      <c r="AA13" s="45"/>
    </row>
    <row r="14" spans="1:27">
      <c r="A14" s="29"/>
      <c r="B14" s="67" t="s">
        <v>72</v>
      </c>
      <c r="C14" s="9"/>
      <c r="D14" s="9">
        <v>-154090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38"/>
      <c r="P14" s="26"/>
      <c r="Q14" s="189"/>
      <c r="R14" s="35"/>
      <c r="S14" s="9"/>
      <c r="T14" s="9"/>
      <c r="U14" s="9"/>
      <c r="V14" s="9"/>
      <c r="W14" s="9"/>
      <c r="X14" s="9"/>
      <c r="Y14" s="9"/>
      <c r="Z14" s="9"/>
      <c r="AA14" s="45"/>
    </row>
    <row r="15" spans="1:27" ht="15.75" thickBot="1">
      <c r="A15" s="29"/>
      <c r="B15" s="67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38"/>
      <c r="P15" s="26"/>
      <c r="Q15" s="189"/>
      <c r="R15" s="35"/>
      <c r="S15" s="9"/>
      <c r="T15" s="9"/>
      <c r="U15" s="9"/>
      <c r="V15" s="9"/>
      <c r="W15" s="9"/>
      <c r="X15" s="9"/>
      <c r="Y15" s="9"/>
      <c r="Z15" s="9"/>
      <c r="AA15" s="45"/>
    </row>
    <row r="16" spans="1:27" ht="27" thickBot="1">
      <c r="A16" s="5">
        <v>2</v>
      </c>
      <c r="B16" s="64" t="s">
        <v>7</v>
      </c>
      <c r="C16" s="54">
        <f>SUM(C17:C21)</f>
        <v>0</v>
      </c>
      <c r="D16" s="54">
        <f t="shared" ref="D16:N16" si="2">SUM(D17:D21)</f>
        <v>0</v>
      </c>
      <c r="E16" s="54">
        <f t="shared" si="2"/>
        <v>0</v>
      </c>
      <c r="F16" s="54">
        <f t="shared" si="2"/>
        <v>0</v>
      </c>
      <c r="G16" s="54">
        <f t="shared" si="2"/>
        <v>0</v>
      </c>
      <c r="H16" s="54">
        <f t="shared" si="2"/>
        <v>0</v>
      </c>
      <c r="I16" s="54">
        <f t="shared" si="2"/>
        <v>0</v>
      </c>
      <c r="J16" s="54">
        <f t="shared" si="2"/>
        <v>-971820</v>
      </c>
      <c r="K16" s="54">
        <f t="shared" si="2"/>
        <v>0</v>
      </c>
      <c r="L16" s="54">
        <f t="shared" si="2"/>
        <v>0</v>
      </c>
      <c r="M16" s="54">
        <f t="shared" si="2"/>
        <v>0</v>
      </c>
      <c r="N16" s="54">
        <f t="shared" si="2"/>
        <v>0</v>
      </c>
      <c r="O16" s="11">
        <f t="shared" ref="O16:P16" si="3">SUM(O17:O18)</f>
        <v>0</v>
      </c>
      <c r="P16" s="13">
        <f t="shared" si="3"/>
        <v>0</v>
      </c>
      <c r="Q16" s="39">
        <f>SUM(C16:P16)</f>
        <v>-971820</v>
      </c>
      <c r="R16" s="11">
        <f t="shared" ref="R16:AA16" si="4">SUM(R17:R18)</f>
        <v>0</v>
      </c>
      <c r="S16" s="6">
        <f t="shared" si="4"/>
        <v>0</v>
      </c>
      <c r="T16" s="6">
        <f t="shared" si="4"/>
        <v>0</v>
      </c>
      <c r="U16" s="6">
        <f t="shared" si="4"/>
        <v>0</v>
      </c>
      <c r="V16" s="6">
        <f t="shared" si="4"/>
        <v>0</v>
      </c>
      <c r="W16" s="6">
        <f t="shared" si="4"/>
        <v>0</v>
      </c>
      <c r="X16" s="6">
        <f t="shared" si="4"/>
        <v>0</v>
      </c>
      <c r="Y16" s="6">
        <f t="shared" si="4"/>
        <v>0</v>
      </c>
      <c r="Z16" s="6">
        <f t="shared" si="4"/>
        <v>0</v>
      </c>
      <c r="AA16" s="7">
        <f t="shared" si="4"/>
        <v>0</v>
      </c>
    </row>
    <row r="17" spans="1:27">
      <c r="A17" s="163"/>
      <c r="B17" s="96" t="s">
        <v>69</v>
      </c>
      <c r="C17" s="8"/>
      <c r="D17" s="8"/>
      <c r="E17" s="8"/>
      <c r="F17" s="8"/>
      <c r="G17" s="8"/>
      <c r="H17" s="8"/>
      <c r="I17" s="8"/>
      <c r="J17" s="8">
        <v>-25000</v>
      </c>
      <c r="K17" s="8"/>
      <c r="L17" s="8"/>
      <c r="M17" s="8"/>
      <c r="N17" s="8"/>
      <c r="O17" s="50"/>
      <c r="P17" s="8"/>
      <c r="Q17" s="171"/>
      <c r="R17" s="34"/>
      <c r="S17" s="15"/>
      <c r="T17" s="9"/>
      <c r="U17" s="15"/>
      <c r="V17" s="15"/>
      <c r="W17" s="15"/>
      <c r="X17" s="15"/>
      <c r="Y17" s="15"/>
      <c r="Z17" s="15"/>
      <c r="AA17" s="18"/>
    </row>
    <row r="18" spans="1:27">
      <c r="A18" s="163"/>
      <c r="B18" s="114" t="s">
        <v>70</v>
      </c>
      <c r="C18" s="9"/>
      <c r="D18" s="9"/>
      <c r="E18" s="9"/>
      <c r="F18" s="9"/>
      <c r="G18" s="9"/>
      <c r="H18" s="9"/>
      <c r="I18" s="9"/>
      <c r="J18" s="82">
        <v>-139000</v>
      </c>
      <c r="K18" s="9"/>
      <c r="L18" s="9"/>
      <c r="M18" s="9"/>
      <c r="N18" s="9"/>
      <c r="O18" s="50"/>
      <c r="P18" s="8"/>
      <c r="Q18" s="171"/>
      <c r="R18" s="34"/>
      <c r="S18" s="15"/>
      <c r="T18" s="15"/>
      <c r="U18" s="15"/>
      <c r="V18" s="15"/>
      <c r="W18" s="15"/>
      <c r="X18" s="15"/>
      <c r="Y18" s="15"/>
      <c r="Z18" s="15"/>
      <c r="AA18" s="18"/>
    </row>
    <row r="19" spans="1:27">
      <c r="A19" s="29"/>
      <c r="B19" s="114" t="s">
        <v>57</v>
      </c>
      <c r="C19" s="9"/>
      <c r="D19" s="9"/>
      <c r="E19" s="9"/>
      <c r="F19" s="9"/>
      <c r="G19" s="9"/>
      <c r="H19" s="9"/>
      <c r="I19" s="9"/>
      <c r="J19" s="82">
        <v>-203020</v>
      </c>
      <c r="K19" s="9"/>
      <c r="L19" s="9"/>
      <c r="M19" s="9"/>
      <c r="N19" s="9"/>
      <c r="O19" s="38"/>
      <c r="P19" s="26"/>
      <c r="Q19" s="126"/>
      <c r="R19" s="27"/>
      <c r="S19" s="27"/>
      <c r="T19" s="27"/>
      <c r="U19" s="27"/>
      <c r="V19" s="27"/>
      <c r="W19" s="27"/>
      <c r="X19" s="27"/>
      <c r="Y19" s="27"/>
      <c r="Z19" s="27"/>
      <c r="AA19" s="127"/>
    </row>
    <row r="20" spans="1:27">
      <c r="A20" s="29"/>
      <c r="B20" s="114" t="s">
        <v>90</v>
      </c>
      <c r="C20" s="9"/>
      <c r="D20" s="9"/>
      <c r="E20" s="9"/>
      <c r="F20" s="9"/>
      <c r="G20" s="9"/>
      <c r="H20" s="9"/>
      <c r="I20" s="9"/>
      <c r="J20" s="82">
        <v>-270000</v>
      </c>
      <c r="K20" s="9"/>
      <c r="L20" s="9"/>
      <c r="M20" s="9"/>
      <c r="N20" s="9"/>
      <c r="O20" s="38"/>
      <c r="P20" s="26"/>
      <c r="Q20" s="126"/>
      <c r="R20" s="27"/>
      <c r="S20" s="27"/>
      <c r="T20" s="27"/>
      <c r="U20" s="27"/>
      <c r="V20" s="27"/>
      <c r="W20" s="27"/>
      <c r="X20" s="27"/>
      <c r="Y20" s="27"/>
      <c r="Z20" s="27"/>
      <c r="AA20" s="127"/>
    </row>
    <row r="21" spans="1:27" ht="15.75" thickBot="1">
      <c r="A21" s="29"/>
      <c r="B21" s="128" t="s">
        <v>91</v>
      </c>
      <c r="C21" s="10"/>
      <c r="D21" s="10"/>
      <c r="E21" s="10"/>
      <c r="F21" s="10"/>
      <c r="G21" s="10"/>
      <c r="H21" s="10"/>
      <c r="I21" s="10"/>
      <c r="J21" s="129">
        <v>-334800</v>
      </c>
      <c r="K21" s="10"/>
      <c r="L21" s="10"/>
      <c r="M21" s="10"/>
      <c r="N21" s="10"/>
      <c r="O21" s="38"/>
      <c r="P21" s="26"/>
      <c r="Q21" s="126"/>
      <c r="R21" s="27"/>
      <c r="S21" s="27"/>
      <c r="T21" s="27"/>
      <c r="U21" s="27"/>
      <c r="V21" s="27"/>
      <c r="W21" s="27"/>
      <c r="X21" s="27"/>
      <c r="Y21" s="27"/>
      <c r="Z21" s="27"/>
      <c r="AA21" s="127"/>
    </row>
    <row r="22" spans="1:27" ht="15.75" thickBot="1">
      <c r="A22" s="5">
        <v>3</v>
      </c>
      <c r="B22" s="64" t="s">
        <v>8</v>
      </c>
      <c r="C22" s="54">
        <f t="shared" ref="C22:N22" si="5">SUM(C23:C34)</f>
        <v>0</v>
      </c>
      <c r="D22" s="54">
        <f t="shared" si="5"/>
        <v>-100000</v>
      </c>
      <c r="E22" s="54">
        <f t="shared" si="5"/>
        <v>27464438</v>
      </c>
      <c r="F22" s="54">
        <f t="shared" si="5"/>
        <v>-1591063</v>
      </c>
      <c r="G22" s="54">
        <f t="shared" si="5"/>
        <v>0</v>
      </c>
      <c r="H22" s="54">
        <f t="shared" si="5"/>
        <v>0</v>
      </c>
      <c r="I22" s="54">
        <f t="shared" si="5"/>
        <v>0</v>
      </c>
      <c r="J22" s="54">
        <f t="shared" si="5"/>
        <v>0</v>
      </c>
      <c r="K22" s="54">
        <f t="shared" si="5"/>
        <v>0</v>
      </c>
      <c r="L22" s="54">
        <f t="shared" si="5"/>
        <v>0</v>
      </c>
      <c r="M22" s="54">
        <f t="shared" si="5"/>
        <v>0</v>
      </c>
      <c r="N22" s="54">
        <f t="shared" si="5"/>
        <v>0</v>
      </c>
      <c r="O22" s="11" t="e">
        <f>SUM(#REF!)</f>
        <v>#REF!</v>
      </c>
      <c r="P22" s="13" t="e">
        <f>SUM(#REF!)</f>
        <v>#REF!</v>
      </c>
      <c r="Q22" s="39">
        <f>SUM(C22:N22)</f>
        <v>25773375</v>
      </c>
      <c r="R22" s="11">
        <f t="shared" ref="R22:AA22" si="6">SUM(R23:R34)</f>
        <v>0</v>
      </c>
      <c r="S22" s="11">
        <f t="shared" si="6"/>
        <v>0</v>
      </c>
      <c r="T22" s="11">
        <f t="shared" si="6"/>
        <v>0</v>
      </c>
      <c r="U22" s="11">
        <f t="shared" si="6"/>
        <v>0</v>
      </c>
      <c r="V22" s="11">
        <f t="shared" si="6"/>
        <v>0</v>
      </c>
      <c r="W22" s="11">
        <f t="shared" si="6"/>
        <v>0</v>
      </c>
      <c r="X22" s="11">
        <f t="shared" si="6"/>
        <v>0</v>
      </c>
      <c r="Y22" s="11">
        <f t="shared" si="6"/>
        <v>0</v>
      </c>
      <c r="Z22" s="11">
        <f t="shared" si="6"/>
        <v>0</v>
      </c>
      <c r="AA22" s="6">
        <f t="shared" si="6"/>
        <v>0</v>
      </c>
    </row>
    <row r="23" spans="1:27">
      <c r="A23" s="31"/>
      <c r="B23" s="69" t="s">
        <v>73</v>
      </c>
      <c r="C23" s="52"/>
      <c r="D23" s="53"/>
      <c r="E23" s="52"/>
      <c r="F23" s="53">
        <f>-174347-14801</f>
        <v>-189148</v>
      </c>
      <c r="G23" s="49"/>
      <c r="H23" s="46"/>
      <c r="I23" s="52"/>
      <c r="J23" s="53"/>
      <c r="K23" s="49"/>
      <c r="L23" s="46"/>
      <c r="M23" s="52"/>
      <c r="N23" s="53"/>
      <c r="O23" s="38"/>
      <c r="P23" s="12"/>
      <c r="Q23" s="171"/>
      <c r="R23" s="28"/>
      <c r="S23" s="23"/>
      <c r="T23" s="23"/>
      <c r="U23" s="23"/>
      <c r="V23" s="23"/>
      <c r="W23" s="23"/>
      <c r="X23" s="23"/>
      <c r="Y23" s="23"/>
      <c r="Z23" s="23"/>
      <c r="AA23" s="24"/>
    </row>
    <row r="24" spans="1:27">
      <c r="A24" s="124"/>
      <c r="B24" s="69" t="s">
        <v>74</v>
      </c>
      <c r="C24" s="52"/>
      <c r="D24" s="53"/>
      <c r="E24" s="52">
        <v>7220000</v>
      </c>
      <c r="F24" s="53"/>
      <c r="G24" s="49"/>
      <c r="H24" s="46"/>
      <c r="I24" s="52"/>
      <c r="J24" s="53"/>
      <c r="K24" s="49"/>
      <c r="L24" s="46"/>
      <c r="M24" s="52"/>
      <c r="N24" s="53"/>
      <c r="O24" s="38"/>
      <c r="P24" s="12"/>
      <c r="Q24" s="171"/>
      <c r="R24" s="28"/>
      <c r="S24" s="23"/>
      <c r="T24" s="23"/>
      <c r="U24" s="23"/>
      <c r="V24" s="23"/>
      <c r="W24" s="23"/>
      <c r="X24" s="23"/>
      <c r="Y24" s="23"/>
      <c r="Z24" s="23"/>
      <c r="AA24" s="24"/>
    </row>
    <row r="25" spans="1:27">
      <c r="A25" s="124"/>
      <c r="B25" s="69" t="s">
        <v>75</v>
      </c>
      <c r="C25" s="52"/>
      <c r="D25" s="53"/>
      <c r="E25" s="52">
        <v>16771000</v>
      </c>
      <c r="F25" s="53"/>
      <c r="G25" s="49"/>
      <c r="H25" s="46"/>
      <c r="I25" s="52"/>
      <c r="J25" s="53"/>
      <c r="K25" s="49"/>
      <c r="L25" s="46"/>
      <c r="M25" s="52"/>
      <c r="N25" s="53"/>
      <c r="O25" s="38"/>
      <c r="P25" s="12"/>
      <c r="Q25" s="171"/>
      <c r="R25" s="28"/>
      <c r="S25" s="23"/>
      <c r="T25" s="23"/>
      <c r="U25" s="23"/>
      <c r="V25" s="23"/>
      <c r="W25" s="23"/>
      <c r="X25" s="23"/>
      <c r="Y25" s="23"/>
      <c r="Z25" s="23"/>
      <c r="AA25" s="24"/>
    </row>
    <row r="26" spans="1:27">
      <c r="A26" s="124"/>
      <c r="B26" s="69" t="s">
        <v>76</v>
      </c>
      <c r="C26" s="52"/>
      <c r="D26" s="53"/>
      <c r="E26" s="52">
        <v>1973767</v>
      </c>
      <c r="F26" s="53"/>
      <c r="G26" s="49"/>
      <c r="H26" s="46"/>
      <c r="I26" s="52"/>
      <c r="J26" s="53"/>
      <c r="K26" s="49"/>
      <c r="L26" s="46"/>
      <c r="M26" s="52"/>
      <c r="N26" s="53"/>
      <c r="O26" s="38"/>
      <c r="P26" s="12"/>
      <c r="Q26" s="171"/>
      <c r="R26" s="28"/>
      <c r="S26" s="23"/>
      <c r="T26" s="23"/>
      <c r="U26" s="23"/>
      <c r="V26" s="23"/>
      <c r="W26" s="23"/>
      <c r="X26" s="23"/>
      <c r="Y26" s="23"/>
      <c r="Z26" s="23"/>
      <c r="AA26" s="24"/>
    </row>
    <row r="27" spans="1:27" ht="26.25">
      <c r="A27" s="124"/>
      <c r="B27" s="69" t="s">
        <v>77</v>
      </c>
      <c r="C27" s="52"/>
      <c r="D27" s="53"/>
      <c r="E27" s="52"/>
      <c r="F27" s="53">
        <v>-96</v>
      </c>
      <c r="G27" s="49"/>
      <c r="H27" s="46"/>
      <c r="I27" s="52"/>
      <c r="J27" s="53"/>
      <c r="K27" s="49"/>
      <c r="L27" s="46"/>
      <c r="M27" s="52"/>
      <c r="N27" s="53"/>
      <c r="O27" s="38"/>
      <c r="P27" s="12"/>
      <c r="Q27" s="171"/>
      <c r="R27" s="28"/>
      <c r="S27" s="23"/>
      <c r="T27" s="23"/>
      <c r="U27" s="23"/>
      <c r="V27" s="23"/>
      <c r="W27" s="23"/>
      <c r="X27" s="23"/>
      <c r="Y27" s="23"/>
      <c r="Z27" s="23"/>
      <c r="AA27" s="24"/>
    </row>
    <row r="28" spans="1:27">
      <c r="A28" s="124"/>
      <c r="B28" s="69" t="s">
        <v>78</v>
      </c>
      <c r="C28" s="52"/>
      <c r="D28" s="53"/>
      <c r="E28" s="52">
        <v>737175</v>
      </c>
      <c r="F28" s="53"/>
      <c r="G28" s="49"/>
      <c r="H28" s="46"/>
      <c r="I28" s="52"/>
      <c r="J28" s="53"/>
      <c r="K28" s="49"/>
      <c r="L28" s="46"/>
      <c r="M28" s="52"/>
      <c r="N28" s="53"/>
      <c r="O28" s="38"/>
      <c r="P28" s="12"/>
      <c r="Q28" s="171"/>
      <c r="R28" s="28"/>
      <c r="S28" s="23"/>
      <c r="T28" s="23"/>
      <c r="U28" s="23"/>
      <c r="V28" s="23"/>
      <c r="W28" s="23"/>
      <c r="X28" s="23"/>
      <c r="Y28" s="23"/>
      <c r="Z28" s="23"/>
      <c r="AA28" s="24"/>
    </row>
    <row r="29" spans="1:27">
      <c r="A29" s="124"/>
      <c r="B29" s="69" t="s">
        <v>79</v>
      </c>
      <c r="C29" s="52"/>
      <c r="D29" s="53">
        <v>-100000</v>
      </c>
      <c r="E29" s="52"/>
      <c r="F29" s="53"/>
      <c r="G29" s="49"/>
      <c r="H29" s="46"/>
      <c r="I29" s="52"/>
      <c r="J29" s="53"/>
      <c r="K29" s="49"/>
      <c r="L29" s="46"/>
      <c r="M29" s="52"/>
      <c r="N29" s="53"/>
      <c r="O29" s="38"/>
      <c r="P29" s="12"/>
      <c r="Q29" s="171"/>
      <c r="R29" s="28"/>
      <c r="S29" s="23"/>
      <c r="T29" s="23"/>
      <c r="U29" s="23"/>
      <c r="V29" s="23"/>
      <c r="W29" s="23"/>
      <c r="X29" s="23"/>
      <c r="Y29" s="23"/>
      <c r="Z29" s="23"/>
      <c r="AA29" s="24"/>
    </row>
    <row r="30" spans="1:27">
      <c r="A30" s="124"/>
      <c r="B30" s="69" t="s">
        <v>80</v>
      </c>
      <c r="C30" s="52"/>
      <c r="D30" s="53"/>
      <c r="E30" s="52">
        <v>762496</v>
      </c>
      <c r="F30" s="53"/>
      <c r="G30" s="49"/>
      <c r="H30" s="46"/>
      <c r="I30" s="52"/>
      <c r="J30" s="53"/>
      <c r="K30" s="49"/>
      <c r="L30" s="46"/>
      <c r="M30" s="52"/>
      <c r="N30" s="53"/>
      <c r="O30" s="38"/>
      <c r="P30" s="12"/>
      <c r="Q30" s="171"/>
      <c r="R30" s="28"/>
      <c r="S30" s="23"/>
      <c r="T30" s="23"/>
      <c r="U30" s="23"/>
      <c r="V30" s="23"/>
      <c r="W30" s="23"/>
      <c r="X30" s="23"/>
      <c r="Y30" s="23"/>
      <c r="Z30" s="23"/>
      <c r="AA30" s="24"/>
    </row>
    <row r="31" spans="1:27">
      <c r="A31" s="124"/>
      <c r="B31" s="69" t="s">
        <v>81</v>
      </c>
      <c r="C31" s="52"/>
      <c r="D31" s="53"/>
      <c r="E31" s="52"/>
      <c r="F31" s="53">
        <v>-1029901</v>
      </c>
      <c r="G31" s="49"/>
      <c r="H31" s="46"/>
      <c r="I31" s="52"/>
      <c r="J31" s="53"/>
      <c r="K31" s="49"/>
      <c r="L31" s="46"/>
      <c r="M31" s="52"/>
      <c r="N31" s="53"/>
      <c r="O31" s="38"/>
      <c r="P31" s="12"/>
      <c r="Q31" s="171"/>
      <c r="R31" s="28"/>
      <c r="S31" s="23"/>
      <c r="T31" s="23"/>
      <c r="U31" s="23"/>
      <c r="V31" s="23"/>
      <c r="W31" s="23"/>
      <c r="X31" s="23"/>
      <c r="Y31" s="23"/>
      <c r="Z31" s="23"/>
      <c r="AA31" s="24"/>
    </row>
    <row r="32" spans="1:27">
      <c r="A32" s="124"/>
      <c r="B32" s="69" t="s">
        <v>82</v>
      </c>
      <c r="C32" s="52"/>
      <c r="D32" s="53"/>
      <c r="E32" s="52"/>
      <c r="F32" s="53">
        <v>-371918</v>
      </c>
      <c r="G32" s="49"/>
      <c r="H32" s="46"/>
      <c r="I32" s="52"/>
      <c r="J32" s="53"/>
      <c r="K32" s="49"/>
      <c r="L32" s="46"/>
      <c r="M32" s="52"/>
      <c r="N32" s="53"/>
      <c r="O32" s="38"/>
      <c r="P32" s="12"/>
      <c r="Q32" s="171"/>
      <c r="R32" s="28"/>
      <c r="S32" s="23"/>
      <c r="T32" s="23"/>
      <c r="U32" s="23"/>
      <c r="V32" s="23"/>
      <c r="W32" s="23"/>
      <c r="X32" s="23"/>
      <c r="Y32" s="23"/>
      <c r="Z32" s="23"/>
      <c r="AA32" s="24"/>
    </row>
    <row r="33" spans="1:27" ht="15.75" thickBot="1">
      <c r="A33" s="31"/>
      <c r="B33" s="69"/>
      <c r="C33" s="52"/>
      <c r="D33" s="53"/>
      <c r="E33" s="61"/>
      <c r="F33" s="62"/>
      <c r="G33" s="78"/>
      <c r="H33" s="79"/>
      <c r="I33" s="61"/>
      <c r="J33" s="62"/>
      <c r="K33" s="78"/>
      <c r="L33" s="79"/>
      <c r="M33" s="61"/>
      <c r="N33" s="62"/>
      <c r="O33" s="38"/>
      <c r="P33" s="12"/>
      <c r="Q33" s="171"/>
      <c r="R33" s="28"/>
      <c r="S33" s="23"/>
      <c r="T33" s="23"/>
      <c r="U33" s="23"/>
      <c r="V33" s="23"/>
      <c r="W33" s="23"/>
      <c r="X33" s="23"/>
      <c r="Y33" s="23"/>
      <c r="Z33" s="23"/>
      <c r="AA33" s="24"/>
    </row>
    <row r="34" spans="1:27" ht="15.75" hidden="1" thickBot="1">
      <c r="A34" s="108"/>
      <c r="B34" s="69"/>
      <c r="C34" s="52"/>
      <c r="D34" s="53"/>
      <c r="E34" s="61"/>
      <c r="F34" s="62"/>
      <c r="G34" s="78"/>
      <c r="H34" s="79"/>
      <c r="I34" s="61"/>
      <c r="J34" s="62"/>
      <c r="K34" s="78"/>
      <c r="L34" s="79"/>
      <c r="M34" s="61"/>
      <c r="N34" s="62"/>
      <c r="O34" s="38"/>
      <c r="P34" s="12"/>
      <c r="Q34" s="171"/>
      <c r="R34" s="28"/>
      <c r="S34" s="23"/>
      <c r="T34" s="23"/>
      <c r="U34" s="23"/>
      <c r="V34" s="23"/>
      <c r="W34" s="23"/>
      <c r="X34" s="23"/>
      <c r="Y34" s="23"/>
      <c r="Z34" s="23"/>
      <c r="AA34" s="24"/>
    </row>
    <row r="35" spans="1:27" ht="27" thickBot="1">
      <c r="A35" s="5">
        <v>4</v>
      </c>
      <c r="B35" s="64" t="s">
        <v>9</v>
      </c>
      <c r="C35" s="54">
        <f>SUM(C36:C54)</f>
        <v>722223</v>
      </c>
      <c r="D35" s="54">
        <f t="shared" ref="D35:N35" si="7">SUM(D36:D54)</f>
        <v>-263596</v>
      </c>
      <c r="E35" s="54">
        <f t="shared" si="7"/>
        <v>23166348</v>
      </c>
      <c r="F35" s="54">
        <f t="shared" si="7"/>
        <v>0</v>
      </c>
      <c r="G35" s="54">
        <f t="shared" si="7"/>
        <v>0</v>
      </c>
      <c r="H35" s="54">
        <f t="shared" si="7"/>
        <v>0</v>
      </c>
      <c r="I35" s="54">
        <f t="shared" si="7"/>
        <v>0</v>
      </c>
      <c r="J35" s="54">
        <f t="shared" si="7"/>
        <v>0</v>
      </c>
      <c r="K35" s="54">
        <f t="shared" si="7"/>
        <v>0</v>
      </c>
      <c r="L35" s="54">
        <f t="shared" si="7"/>
        <v>0</v>
      </c>
      <c r="M35" s="54">
        <f t="shared" si="7"/>
        <v>0</v>
      </c>
      <c r="N35" s="54">
        <f t="shared" si="7"/>
        <v>0</v>
      </c>
      <c r="O35" s="11">
        <f>SUM(O54:O54)</f>
        <v>0</v>
      </c>
      <c r="P35" s="13">
        <f>SUM(P54:P54)</f>
        <v>0</v>
      </c>
      <c r="Q35" s="39">
        <f>SUM(C35:P35)</f>
        <v>23624975</v>
      </c>
      <c r="R35" s="11">
        <f t="shared" ref="R35:AA35" si="8">SUM(R36:R54)</f>
        <v>0</v>
      </c>
      <c r="S35" s="6">
        <f t="shared" si="8"/>
        <v>0</v>
      </c>
      <c r="T35" s="6">
        <f t="shared" si="8"/>
        <v>0</v>
      </c>
      <c r="U35" s="6">
        <f t="shared" si="8"/>
        <v>0</v>
      </c>
      <c r="V35" s="6">
        <f t="shared" si="8"/>
        <v>0</v>
      </c>
      <c r="W35" s="6">
        <f t="shared" si="8"/>
        <v>0</v>
      </c>
      <c r="X35" s="6">
        <f t="shared" si="8"/>
        <v>0</v>
      </c>
      <c r="Y35" s="6">
        <f t="shared" si="8"/>
        <v>0</v>
      </c>
      <c r="Z35" s="6">
        <f t="shared" si="8"/>
        <v>0</v>
      </c>
      <c r="AA35" s="7">
        <f t="shared" si="8"/>
        <v>0</v>
      </c>
    </row>
    <row r="36" spans="1:27">
      <c r="A36" s="163"/>
      <c r="B36" s="68" t="s">
        <v>48</v>
      </c>
      <c r="C36" s="102"/>
      <c r="D36" s="103"/>
      <c r="E36" s="104">
        <v>2555352</v>
      </c>
      <c r="F36" s="103"/>
      <c r="G36" s="98"/>
      <c r="H36" s="105"/>
      <c r="I36" s="102"/>
      <c r="J36" s="103"/>
      <c r="K36" s="98"/>
      <c r="L36" s="105"/>
      <c r="M36" s="102"/>
      <c r="N36" s="103"/>
      <c r="O36" s="98"/>
      <c r="P36" s="97"/>
      <c r="Q36" s="167"/>
      <c r="R36" s="99"/>
      <c r="S36" s="106"/>
      <c r="T36" s="106"/>
      <c r="U36" s="106"/>
      <c r="V36" s="106"/>
      <c r="W36" s="106"/>
      <c r="X36" s="16"/>
      <c r="Y36" s="16"/>
      <c r="Z36" s="16"/>
      <c r="AA36" s="19"/>
    </row>
    <row r="37" spans="1:27">
      <c r="A37" s="163"/>
      <c r="B37" s="68" t="s">
        <v>49</v>
      </c>
      <c r="C37" s="102">
        <v>16411</v>
      </c>
      <c r="D37" s="103"/>
      <c r="E37" s="104"/>
      <c r="F37" s="103"/>
      <c r="G37" s="98"/>
      <c r="H37" s="105"/>
      <c r="I37" s="102"/>
      <c r="J37" s="103"/>
      <c r="K37" s="98"/>
      <c r="L37" s="105"/>
      <c r="M37" s="102"/>
      <c r="N37" s="103"/>
      <c r="O37" s="98"/>
      <c r="P37" s="97"/>
      <c r="Q37" s="167"/>
      <c r="R37" s="99"/>
      <c r="S37" s="106"/>
      <c r="T37" s="106"/>
      <c r="U37" s="106"/>
      <c r="V37" s="106"/>
      <c r="W37" s="106"/>
      <c r="X37" s="16"/>
      <c r="Y37" s="16"/>
      <c r="Z37" s="16"/>
      <c r="AA37" s="19"/>
    </row>
    <row r="38" spans="1:27">
      <c r="A38" s="163"/>
      <c r="B38" s="68" t="s">
        <v>50</v>
      </c>
      <c r="C38" s="102"/>
      <c r="D38" s="103"/>
      <c r="E38" s="104">
        <v>2351201</v>
      </c>
      <c r="F38" s="103"/>
      <c r="G38" s="98"/>
      <c r="H38" s="105"/>
      <c r="I38" s="102"/>
      <c r="J38" s="103"/>
      <c r="K38" s="98"/>
      <c r="L38" s="105"/>
      <c r="M38" s="102"/>
      <c r="N38" s="103"/>
      <c r="O38" s="98"/>
      <c r="P38" s="97"/>
      <c r="Q38" s="167"/>
      <c r="R38" s="99"/>
      <c r="S38" s="106"/>
      <c r="T38" s="106"/>
      <c r="U38" s="106"/>
      <c r="V38" s="106"/>
      <c r="W38" s="106"/>
      <c r="X38" s="16"/>
      <c r="Y38" s="16"/>
      <c r="Z38" s="16"/>
      <c r="AA38" s="19"/>
    </row>
    <row r="39" spans="1:27">
      <c r="A39" s="119"/>
      <c r="B39" s="68" t="s">
        <v>83</v>
      </c>
      <c r="C39" s="102"/>
      <c r="D39" s="103"/>
      <c r="E39" s="104">
        <v>1771317</v>
      </c>
      <c r="F39" s="103"/>
      <c r="G39" s="98"/>
      <c r="H39" s="105"/>
      <c r="I39" s="102"/>
      <c r="J39" s="103"/>
      <c r="K39" s="98"/>
      <c r="L39" s="105"/>
      <c r="M39" s="102"/>
      <c r="N39" s="103"/>
      <c r="O39" s="98"/>
      <c r="P39" s="97"/>
      <c r="Q39" s="167"/>
      <c r="R39" s="99"/>
      <c r="S39" s="106"/>
      <c r="T39" s="106"/>
      <c r="U39" s="106"/>
      <c r="V39" s="106"/>
      <c r="W39" s="106"/>
      <c r="X39" s="16"/>
      <c r="Y39" s="16"/>
      <c r="Z39" s="16"/>
      <c r="AA39" s="19"/>
    </row>
    <row r="40" spans="1:27">
      <c r="A40" s="119"/>
      <c r="B40" s="68" t="s">
        <v>84</v>
      </c>
      <c r="C40" s="102">
        <v>569704</v>
      </c>
      <c r="D40" s="103"/>
      <c r="E40" s="104">
        <v>285000</v>
      </c>
      <c r="F40" s="103"/>
      <c r="G40" s="98"/>
      <c r="H40" s="105"/>
      <c r="I40" s="102"/>
      <c r="J40" s="103"/>
      <c r="K40" s="98"/>
      <c r="L40" s="105"/>
      <c r="M40" s="102"/>
      <c r="N40" s="103"/>
      <c r="O40" s="98"/>
      <c r="P40" s="97"/>
      <c r="Q40" s="167"/>
      <c r="R40" s="99"/>
      <c r="S40" s="106"/>
      <c r="T40" s="106"/>
      <c r="U40" s="106"/>
      <c r="V40" s="106"/>
      <c r="W40" s="106"/>
      <c r="X40" s="16"/>
      <c r="Y40" s="16"/>
      <c r="Z40" s="16"/>
      <c r="AA40" s="19"/>
    </row>
    <row r="41" spans="1:27">
      <c r="A41" s="119"/>
      <c r="B41" s="68" t="s">
        <v>85</v>
      </c>
      <c r="C41" s="102"/>
      <c r="D41" s="103"/>
      <c r="E41" s="104">
        <v>868800</v>
      </c>
      <c r="F41" s="103"/>
      <c r="G41" s="98"/>
      <c r="H41" s="105"/>
      <c r="I41" s="102"/>
      <c r="J41" s="103"/>
      <c r="K41" s="98"/>
      <c r="L41" s="105"/>
      <c r="M41" s="102"/>
      <c r="N41" s="103"/>
      <c r="O41" s="98"/>
      <c r="P41" s="97"/>
      <c r="Q41" s="167"/>
      <c r="R41" s="99"/>
      <c r="S41" s="106"/>
      <c r="T41" s="106"/>
      <c r="U41" s="106"/>
      <c r="V41" s="106"/>
      <c r="W41" s="106"/>
      <c r="X41" s="16"/>
      <c r="Y41" s="16"/>
      <c r="Z41" s="16"/>
      <c r="AA41" s="19"/>
    </row>
    <row r="42" spans="1:27" hidden="1">
      <c r="A42" s="119"/>
      <c r="B42" s="68"/>
      <c r="C42" s="102"/>
      <c r="D42" s="103"/>
      <c r="E42" s="104"/>
      <c r="F42" s="103"/>
      <c r="G42" s="98"/>
      <c r="H42" s="105"/>
      <c r="I42" s="102"/>
      <c r="J42" s="103"/>
      <c r="K42" s="98"/>
      <c r="L42" s="105"/>
      <c r="M42" s="102"/>
      <c r="N42" s="103"/>
      <c r="O42" s="98"/>
      <c r="P42" s="97"/>
      <c r="Q42" s="167"/>
      <c r="R42" s="99"/>
      <c r="S42" s="106"/>
      <c r="T42" s="106"/>
      <c r="U42" s="106"/>
      <c r="V42" s="106"/>
      <c r="W42" s="106"/>
      <c r="X42" s="16"/>
      <c r="Y42" s="16"/>
      <c r="Z42" s="16"/>
      <c r="AA42" s="19"/>
    </row>
    <row r="43" spans="1:27" hidden="1">
      <c r="A43" s="119"/>
      <c r="B43" s="68"/>
      <c r="C43" s="102"/>
      <c r="D43" s="103"/>
      <c r="E43" s="104"/>
      <c r="F43" s="103"/>
      <c r="G43" s="98"/>
      <c r="H43" s="105"/>
      <c r="I43" s="102"/>
      <c r="J43" s="103"/>
      <c r="K43" s="98"/>
      <c r="L43" s="105"/>
      <c r="M43" s="102"/>
      <c r="N43" s="103"/>
      <c r="O43" s="98"/>
      <c r="P43" s="97"/>
      <c r="Q43" s="167"/>
      <c r="R43" s="99"/>
      <c r="S43" s="106"/>
      <c r="T43" s="106"/>
      <c r="U43" s="106"/>
      <c r="V43" s="106"/>
      <c r="W43" s="106"/>
      <c r="X43" s="16"/>
      <c r="Y43" s="16"/>
      <c r="Z43" s="16"/>
      <c r="AA43" s="19"/>
    </row>
    <row r="44" spans="1:27" hidden="1">
      <c r="A44" s="119"/>
      <c r="B44" s="68"/>
      <c r="C44" s="102"/>
      <c r="D44" s="103"/>
      <c r="E44" s="104"/>
      <c r="F44" s="103"/>
      <c r="G44" s="98"/>
      <c r="H44" s="105"/>
      <c r="I44" s="102"/>
      <c r="J44" s="103"/>
      <c r="K44" s="98"/>
      <c r="L44" s="105"/>
      <c r="M44" s="102"/>
      <c r="N44" s="103"/>
      <c r="O44" s="98"/>
      <c r="P44" s="97"/>
      <c r="Q44" s="167"/>
      <c r="R44" s="99"/>
      <c r="S44" s="106"/>
      <c r="T44" s="106"/>
      <c r="U44" s="106"/>
      <c r="V44" s="106"/>
      <c r="W44" s="106"/>
      <c r="X44" s="16"/>
      <c r="Y44" s="16"/>
      <c r="Z44" s="16"/>
      <c r="AA44" s="19"/>
    </row>
    <row r="45" spans="1:27" hidden="1">
      <c r="A45" s="119"/>
      <c r="B45" s="68"/>
      <c r="C45" s="102"/>
      <c r="D45" s="103"/>
      <c r="E45" s="104"/>
      <c r="F45" s="103"/>
      <c r="G45" s="98"/>
      <c r="H45" s="105"/>
      <c r="I45" s="102"/>
      <c r="J45" s="103"/>
      <c r="K45" s="98"/>
      <c r="L45" s="105"/>
      <c r="M45" s="102"/>
      <c r="N45" s="103"/>
      <c r="O45" s="98"/>
      <c r="P45" s="97"/>
      <c r="Q45" s="167"/>
      <c r="R45" s="99"/>
      <c r="S45" s="106"/>
      <c r="T45" s="106"/>
      <c r="U45" s="106"/>
      <c r="V45" s="106"/>
      <c r="W45" s="106"/>
      <c r="X45" s="16"/>
      <c r="Y45" s="16"/>
      <c r="Z45" s="16"/>
      <c r="AA45" s="19"/>
    </row>
    <row r="46" spans="1:27" hidden="1">
      <c r="A46" s="119"/>
      <c r="B46" s="68"/>
      <c r="C46" s="102"/>
      <c r="D46" s="103"/>
      <c r="E46" s="104"/>
      <c r="F46" s="103"/>
      <c r="G46" s="98"/>
      <c r="H46" s="105"/>
      <c r="I46" s="102"/>
      <c r="J46" s="103"/>
      <c r="K46" s="98"/>
      <c r="L46" s="105"/>
      <c r="M46" s="102"/>
      <c r="N46" s="103"/>
      <c r="O46" s="98"/>
      <c r="P46" s="97"/>
      <c r="Q46" s="167"/>
      <c r="R46" s="99"/>
      <c r="S46" s="106"/>
      <c r="T46" s="106"/>
      <c r="U46" s="106"/>
      <c r="V46" s="106"/>
      <c r="W46" s="106"/>
      <c r="X46" s="16"/>
      <c r="Y46" s="16"/>
      <c r="Z46" s="16"/>
      <c r="AA46" s="19"/>
    </row>
    <row r="47" spans="1:27" ht="26.25">
      <c r="A47" s="112"/>
      <c r="B47" s="68" t="s">
        <v>51</v>
      </c>
      <c r="C47" s="102"/>
      <c r="D47" s="103"/>
      <c r="E47" s="104">
        <v>2122721</v>
      </c>
      <c r="F47" s="103"/>
      <c r="G47" s="98"/>
      <c r="H47" s="105"/>
      <c r="I47" s="102"/>
      <c r="J47" s="103"/>
      <c r="K47" s="98"/>
      <c r="L47" s="105"/>
      <c r="M47" s="102"/>
      <c r="N47" s="103"/>
      <c r="O47" s="98"/>
      <c r="P47" s="97"/>
      <c r="Q47" s="167"/>
      <c r="R47" s="99"/>
      <c r="S47" s="106"/>
      <c r="T47" s="106"/>
      <c r="U47" s="106"/>
      <c r="V47" s="106"/>
      <c r="W47" s="106"/>
      <c r="X47" s="16"/>
      <c r="Y47" s="16"/>
      <c r="Z47" s="16"/>
      <c r="AA47" s="19"/>
    </row>
    <row r="48" spans="1:27" ht="26.25">
      <c r="A48" s="112"/>
      <c r="B48" s="68" t="s">
        <v>52</v>
      </c>
      <c r="C48" s="102"/>
      <c r="D48" s="103">
        <v>-22783</v>
      </c>
      <c r="E48" s="104"/>
      <c r="F48" s="103"/>
      <c r="G48" s="98"/>
      <c r="H48" s="105"/>
      <c r="I48" s="102"/>
      <c r="J48" s="103"/>
      <c r="K48" s="98"/>
      <c r="L48" s="105"/>
      <c r="M48" s="102"/>
      <c r="N48" s="103"/>
      <c r="O48" s="98"/>
      <c r="P48" s="97"/>
      <c r="Q48" s="167"/>
      <c r="R48" s="99"/>
      <c r="S48" s="106"/>
      <c r="T48" s="106"/>
      <c r="U48" s="106"/>
      <c r="V48" s="106"/>
      <c r="W48" s="106"/>
      <c r="X48" s="16"/>
      <c r="Y48" s="16"/>
      <c r="Z48" s="16"/>
      <c r="AA48" s="19"/>
    </row>
    <row r="49" spans="1:27">
      <c r="A49" s="112"/>
      <c r="B49" s="68" t="s">
        <v>53</v>
      </c>
      <c r="C49" s="102"/>
      <c r="D49" s="103"/>
      <c r="E49" s="104">
        <v>4455457</v>
      </c>
      <c r="F49" s="103"/>
      <c r="G49" s="98"/>
      <c r="H49" s="105"/>
      <c r="I49" s="102"/>
      <c r="J49" s="103"/>
      <c r="K49" s="98"/>
      <c r="L49" s="105"/>
      <c r="M49" s="102"/>
      <c r="N49" s="103"/>
      <c r="O49" s="98"/>
      <c r="P49" s="97"/>
      <c r="Q49" s="167"/>
      <c r="R49" s="99"/>
      <c r="S49" s="106"/>
      <c r="T49" s="106"/>
      <c r="U49" s="106"/>
      <c r="V49" s="106"/>
      <c r="W49" s="106"/>
      <c r="X49" s="16"/>
      <c r="Y49" s="16"/>
      <c r="Z49" s="16"/>
      <c r="AA49" s="19"/>
    </row>
    <row r="50" spans="1:27">
      <c r="A50" s="112"/>
      <c r="B50" s="68" t="s">
        <v>54</v>
      </c>
      <c r="C50" s="102"/>
      <c r="D50" s="103"/>
      <c r="E50" s="104">
        <v>300000</v>
      </c>
      <c r="F50" s="103"/>
      <c r="G50" s="98"/>
      <c r="H50" s="105"/>
      <c r="I50" s="102"/>
      <c r="J50" s="103"/>
      <c r="K50" s="98"/>
      <c r="L50" s="105"/>
      <c r="M50" s="102"/>
      <c r="N50" s="103"/>
      <c r="O50" s="98"/>
      <c r="P50" s="97"/>
      <c r="Q50" s="167"/>
      <c r="R50" s="99"/>
      <c r="S50" s="106"/>
      <c r="T50" s="106"/>
      <c r="U50" s="106"/>
      <c r="V50" s="106"/>
      <c r="W50" s="106"/>
      <c r="X50" s="16"/>
      <c r="Y50" s="16"/>
      <c r="Z50" s="16"/>
      <c r="AA50" s="19"/>
    </row>
    <row r="51" spans="1:27">
      <c r="A51" s="112"/>
      <c r="B51" s="68" t="s">
        <v>55</v>
      </c>
      <c r="C51" s="102"/>
      <c r="D51" s="103"/>
      <c r="E51" s="104">
        <v>8456500</v>
      </c>
      <c r="F51" s="103"/>
      <c r="G51" s="98"/>
      <c r="H51" s="105"/>
      <c r="I51" s="102"/>
      <c r="J51" s="103"/>
      <c r="K51" s="98"/>
      <c r="L51" s="105"/>
      <c r="M51" s="102"/>
      <c r="N51" s="103"/>
      <c r="O51" s="98"/>
      <c r="P51" s="97"/>
      <c r="Q51" s="167"/>
      <c r="R51" s="99"/>
      <c r="S51" s="106"/>
      <c r="T51" s="106"/>
      <c r="U51" s="106"/>
      <c r="V51" s="106"/>
      <c r="W51" s="106"/>
      <c r="X51" s="16"/>
      <c r="Y51" s="16"/>
      <c r="Z51" s="16"/>
      <c r="AA51" s="19"/>
    </row>
    <row r="52" spans="1:27">
      <c r="A52" s="117"/>
      <c r="B52" s="68" t="s">
        <v>61</v>
      </c>
      <c r="C52" s="104"/>
      <c r="D52" s="103">
        <v>-240813</v>
      </c>
      <c r="E52" s="104"/>
      <c r="F52" s="103"/>
      <c r="G52" s="98"/>
      <c r="H52" s="105"/>
      <c r="I52" s="102"/>
      <c r="J52" s="103"/>
      <c r="K52" s="98"/>
      <c r="L52" s="105"/>
      <c r="M52" s="102"/>
      <c r="N52" s="103"/>
      <c r="O52" s="98"/>
      <c r="P52" s="97"/>
      <c r="Q52" s="167"/>
      <c r="R52" s="99"/>
      <c r="S52" s="106"/>
      <c r="T52" s="106"/>
      <c r="U52" s="106"/>
      <c r="V52" s="106"/>
      <c r="W52" s="106"/>
      <c r="X52" s="16"/>
      <c r="Y52" s="16"/>
      <c r="Z52" s="16"/>
      <c r="AA52" s="19"/>
    </row>
    <row r="53" spans="1:27">
      <c r="A53" s="118"/>
      <c r="B53" s="68" t="s">
        <v>62</v>
      </c>
      <c r="C53" s="104">
        <v>136108</v>
      </c>
      <c r="D53" s="103"/>
      <c r="E53" s="104"/>
      <c r="F53" s="103"/>
      <c r="G53" s="98"/>
      <c r="H53" s="105"/>
      <c r="I53" s="102"/>
      <c r="J53" s="103"/>
      <c r="K53" s="98"/>
      <c r="L53" s="105"/>
      <c r="M53" s="102"/>
      <c r="N53" s="103"/>
      <c r="O53" s="98"/>
      <c r="P53" s="97"/>
      <c r="Q53" s="167"/>
      <c r="R53" s="99"/>
      <c r="S53" s="106"/>
      <c r="T53" s="106"/>
      <c r="U53" s="106"/>
      <c r="V53" s="106"/>
      <c r="W53" s="106"/>
      <c r="X53" s="16"/>
      <c r="Y53" s="16"/>
      <c r="Z53" s="16"/>
      <c r="AA53" s="19"/>
    </row>
    <row r="54" spans="1:27" ht="15.75" thickBot="1">
      <c r="A54" s="58"/>
      <c r="B54" s="69"/>
      <c r="C54" s="60"/>
      <c r="D54" s="71"/>
      <c r="E54" s="60"/>
      <c r="F54" s="71"/>
      <c r="G54" s="80"/>
      <c r="H54" s="81"/>
      <c r="I54" s="60"/>
      <c r="J54" s="71"/>
      <c r="K54" s="80"/>
      <c r="L54" s="81"/>
      <c r="M54" s="60"/>
      <c r="N54" s="71"/>
      <c r="O54" s="80"/>
      <c r="P54" s="82"/>
      <c r="Q54" s="167"/>
      <c r="R54" s="83"/>
      <c r="S54" s="15"/>
      <c r="T54" s="15"/>
      <c r="U54" s="15"/>
      <c r="V54" s="15"/>
      <c r="W54" s="15"/>
      <c r="X54" s="15"/>
      <c r="Y54" s="15"/>
      <c r="Z54" s="15"/>
      <c r="AA54" s="18"/>
    </row>
    <row r="55" spans="1:27" ht="15.75" thickBot="1">
      <c r="A55" s="5">
        <v>5</v>
      </c>
      <c r="B55" s="63" t="s">
        <v>10</v>
      </c>
      <c r="C55" s="100">
        <f t="shared" ref="C55:P55" si="9">SUM(C56:C56)</f>
        <v>0</v>
      </c>
      <c r="D55" s="100">
        <f t="shared" si="9"/>
        <v>0</v>
      </c>
      <c r="E55" s="100">
        <f t="shared" si="9"/>
        <v>0</v>
      </c>
      <c r="F55" s="100">
        <f t="shared" si="9"/>
        <v>0</v>
      </c>
      <c r="G55" s="100">
        <f t="shared" si="9"/>
        <v>0</v>
      </c>
      <c r="H55" s="100">
        <f t="shared" si="9"/>
        <v>0</v>
      </c>
      <c r="I55" s="100">
        <f t="shared" si="9"/>
        <v>0</v>
      </c>
      <c r="J55" s="100">
        <f t="shared" si="9"/>
        <v>-100000</v>
      </c>
      <c r="K55" s="100">
        <f t="shared" si="9"/>
        <v>0</v>
      </c>
      <c r="L55" s="100">
        <f t="shared" si="9"/>
        <v>0</v>
      </c>
      <c r="M55" s="100">
        <f t="shared" si="9"/>
        <v>0</v>
      </c>
      <c r="N55" s="100">
        <f t="shared" si="9"/>
        <v>0</v>
      </c>
      <c r="O55" s="100">
        <f t="shared" si="9"/>
        <v>0</v>
      </c>
      <c r="P55" s="100">
        <f t="shared" si="9"/>
        <v>0</v>
      </c>
      <c r="Q55" s="101">
        <f>SUM(C55:P55)</f>
        <v>-100000</v>
      </c>
      <c r="R55" s="84">
        <f>R56</f>
        <v>0</v>
      </c>
      <c r="S55" s="84">
        <f t="shared" ref="S55:AA55" si="10">S56</f>
        <v>0</v>
      </c>
      <c r="T55" s="84">
        <f t="shared" si="10"/>
        <v>0</v>
      </c>
      <c r="U55" s="84">
        <f t="shared" si="10"/>
        <v>0</v>
      </c>
      <c r="V55" s="84">
        <f t="shared" si="10"/>
        <v>0</v>
      </c>
      <c r="W55" s="84">
        <f t="shared" si="10"/>
        <v>0</v>
      </c>
      <c r="X55" s="84">
        <f t="shared" si="10"/>
        <v>0</v>
      </c>
      <c r="Y55" s="84">
        <f t="shared" si="10"/>
        <v>0</v>
      </c>
      <c r="Z55" s="84">
        <f t="shared" si="10"/>
        <v>0</v>
      </c>
      <c r="AA55" s="84">
        <f t="shared" si="10"/>
        <v>0</v>
      </c>
    </row>
    <row r="56" spans="1:27" ht="15.75" thickBot="1">
      <c r="A56" s="2"/>
      <c r="B56" s="96" t="s">
        <v>64</v>
      </c>
      <c r="C56" s="8"/>
      <c r="D56" s="8"/>
      <c r="E56" s="8"/>
      <c r="F56" s="8"/>
      <c r="G56" s="8"/>
      <c r="H56" s="8"/>
      <c r="I56" s="8"/>
      <c r="J56" s="8">
        <v>-100000</v>
      </c>
      <c r="K56" s="120"/>
      <c r="L56" s="120"/>
      <c r="M56" s="120"/>
      <c r="N56" s="121"/>
      <c r="O56" s="120"/>
      <c r="P56" s="120"/>
      <c r="Q56" s="122"/>
      <c r="R56" s="123"/>
      <c r="S56" s="27"/>
      <c r="T56" s="27"/>
      <c r="U56" s="27"/>
      <c r="V56" s="27"/>
      <c r="W56" s="27"/>
      <c r="X56" s="27"/>
      <c r="Y56" s="27"/>
      <c r="Z56" s="27"/>
      <c r="AA56" s="1"/>
    </row>
    <row r="57" spans="1:27" ht="27" thickBot="1">
      <c r="A57" s="4">
        <v>6</v>
      </c>
      <c r="B57" s="65" t="s">
        <v>22</v>
      </c>
      <c r="C57" s="54">
        <f t="shared" ref="C57:P57" si="11">SUM(C58:C64)</f>
        <v>0</v>
      </c>
      <c r="D57" s="54">
        <f t="shared" si="11"/>
        <v>0</v>
      </c>
      <c r="E57" s="54">
        <f t="shared" si="11"/>
        <v>2297184.1100000003</v>
      </c>
      <c r="F57" s="54">
        <f t="shared" si="11"/>
        <v>-10450</v>
      </c>
      <c r="G57" s="54">
        <f t="shared" si="11"/>
        <v>0</v>
      </c>
      <c r="H57" s="54">
        <f t="shared" si="11"/>
        <v>0</v>
      </c>
      <c r="I57" s="54">
        <f t="shared" si="11"/>
        <v>194847.45</v>
      </c>
      <c r="J57" s="54">
        <f t="shared" si="11"/>
        <v>0</v>
      </c>
      <c r="K57" s="54">
        <f t="shared" si="11"/>
        <v>0</v>
      </c>
      <c r="L57" s="54">
        <f t="shared" si="11"/>
        <v>0</v>
      </c>
      <c r="M57" s="54">
        <f t="shared" si="11"/>
        <v>500717.4</v>
      </c>
      <c r="N57" s="54">
        <f t="shared" si="11"/>
        <v>0</v>
      </c>
      <c r="O57" s="54">
        <f t="shared" si="11"/>
        <v>0</v>
      </c>
      <c r="P57" s="54">
        <f t="shared" si="11"/>
        <v>0</v>
      </c>
      <c r="Q57" s="7">
        <f>SUM(C57:P57)</f>
        <v>2982298.9600000004</v>
      </c>
      <c r="R57" s="54">
        <f t="shared" ref="R57:AA57" si="12">SUM(R58:R64)</f>
        <v>0</v>
      </c>
      <c r="S57" s="54">
        <f t="shared" si="12"/>
        <v>0</v>
      </c>
      <c r="T57" s="54">
        <f t="shared" si="12"/>
        <v>0</v>
      </c>
      <c r="U57" s="54">
        <f t="shared" si="12"/>
        <v>0</v>
      </c>
      <c r="V57" s="54">
        <f t="shared" si="12"/>
        <v>0</v>
      </c>
      <c r="W57" s="54">
        <f t="shared" si="12"/>
        <v>0</v>
      </c>
      <c r="X57" s="54">
        <f t="shared" si="12"/>
        <v>0</v>
      </c>
      <c r="Y57" s="54">
        <f t="shared" si="12"/>
        <v>0</v>
      </c>
      <c r="Z57" s="54">
        <f t="shared" si="12"/>
        <v>0</v>
      </c>
      <c r="AA57" s="54">
        <f t="shared" si="12"/>
        <v>0</v>
      </c>
    </row>
    <row r="58" spans="1:27" ht="26.25">
      <c r="A58" s="163" t="s">
        <v>34</v>
      </c>
      <c r="B58" s="66" t="s">
        <v>37</v>
      </c>
      <c r="C58" s="51"/>
      <c r="D58" s="25"/>
      <c r="E58" s="51"/>
      <c r="F58" s="25"/>
      <c r="G58" s="35"/>
      <c r="H58" s="45"/>
      <c r="I58" s="51"/>
      <c r="J58" s="25"/>
      <c r="K58" s="35"/>
      <c r="L58" s="45"/>
      <c r="M58" s="51">
        <f>200000+35000</f>
        <v>235000</v>
      </c>
      <c r="N58" s="25"/>
      <c r="O58" s="35"/>
      <c r="P58" s="9"/>
      <c r="Q58" s="178"/>
      <c r="R58" s="23"/>
      <c r="S58" s="23"/>
      <c r="T58" s="23"/>
      <c r="U58" s="23"/>
      <c r="V58" s="23"/>
      <c r="W58" s="23"/>
      <c r="X58" s="23"/>
      <c r="Y58" s="23"/>
      <c r="Z58" s="23"/>
      <c r="AA58" s="23"/>
    </row>
    <row r="59" spans="1:27">
      <c r="A59" s="163"/>
      <c r="B59" s="66" t="s">
        <v>65</v>
      </c>
      <c r="C59" s="51"/>
      <c r="D59" s="25"/>
      <c r="E59" s="51"/>
      <c r="F59" s="25"/>
      <c r="G59" s="35"/>
      <c r="H59" s="45"/>
      <c r="I59" s="51"/>
      <c r="J59" s="25"/>
      <c r="K59" s="35"/>
      <c r="L59" s="45"/>
      <c r="M59" s="51">
        <v>265717.40000000002</v>
      </c>
      <c r="N59" s="25"/>
      <c r="O59" s="35"/>
      <c r="P59" s="9"/>
      <c r="Q59" s="178"/>
      <c r="R59" s="23"/>
      <c r="S59" s="23"/>
      <c r="T59" s="23"/>
      <c r="U59" s="23"/>
      <c r="V59" s="23"/>
      <c r="W59" s="23"/>
      <c r="X59" s="23"/>
      <c r="Y59" s="23"/>
      <c r="Z59" s="23"/>
      <c r="AA59" s="23"/>
    </row>
    <row r="60" spans="1:27">
      <c r="A60" s="163"/>
      <c r="B60" s="66" t="s">
        <v>78</v>
      </c>
      <c r="C60" s="51"/>
      <c r="D60" s="25"/>
      <c r="E60" s="60">
        <f>37100+193676</f>
        <v>230776</v>
      </c>
      <c r="F60" s="59"/>
      <c r="G60" s="35"/>
      <c r="H60" s="45"/>
      <c r="I60" s="51"/>
      <c r="J60" s="25"/>
      <c r="K60" s="35"/>
      <c r="L60" s="45"/>
      <c r="M60" s="51"/>
      <c r="N60" s="25"/>
      <c r="O60" s="35"/>
      <c r="P60" s="9"/>
      <c r="Q60" s="178"/>
      <c r="R60" s="23"/>
      <c r="S60" s="23"/>
      <c r="T60" s="23"/>
      <c r="U60" s="23"/>
      <c r="V60" s="23"/>
      <c r="W60" s="23"/>
      <c r="X60" s="23"/>
      <c r="Y60" s="23"/>
      <c r="Z60" s="23"/>
      <c r="AA60" s="23"/>
    </row>
    <row r="61" spans="1:27" ht="26.25">
      <c r="A61" s="163"/>
      <c r="B61" s="66" t="s">
        <v>86</v>
      </c>
      <c r="C61" s="51"/>
      <c r="D61" s="25"/>
      <c r="E61" s="60">
        <v>176670</v>
      </c>
      <c r="F61" s="59"/>
      <c r="G61" s="35"/>
      <c r="H61" s="45"/>
      <c r="I61" s="51"/>
      <c r="J61" s="25"/>
      <c r="K61" s="35"/>
      <c r="L61" s="45"/>
      <c r="M61" s="51"/>
      <c r="N61" s="25"/>
      <c r="O61" s="35"/>
      <c r="P61" s="9"/>
      <c r="Q61" s="178"/>
      <c r="R61" s="23"/>
      <c r="S61" s="23"/>
      <c r="T61" s="23"/>
      <c r="U61" s="23"/>
      <c r="V61" s="23"/>
      <c r="W61" s="23"/>
      <c r="X61" s="23"/>
      <c r="Y61" s="23"/>
      <c r="Z61" s="23"/>
      <c r="AA61" s="23"/>
    </row>
    <row r="62" spans="1:27">
      <c r="A62" s="163"/>
      <c r="B62" s="66" t="s">
        <v>87</v>
      </c>
      <c r="C62" s="51"/>
      <c r="D62" s="25"/>
      <c r="E62" s="60">
        <f>852831.06+1036907.05</f>
        <v>1889738.11</v>
      </c>
      <c r="F62" s="59"/>
      <c r="G62" s="35"/>
      <c r="H62" s="45"/>
      <c r="I62" s="51">
        <v>194847.45</v>
      </c>
      <c r="J62" s="25"/>
      <c r="K62" s="35"/>
      <c r="L62" s="45"/>
      <c r="M62" s="51"/>
      <c r="N62" s="25"/>
      <c r="O62" s="35"/>
      <c r="P62" s="9"/>
      <c r="Q62" s="178"/>
      <c r="R62" s="23"/>
      <c r="S62" s="23"/>
      <c r="T62" s="23"/>
      <c r="U62" s="23"/>
      <c r="V62" s="23"/>
      <c r="W62" s="23"/>
      <c r="X62" s="23"/>
      <c r="Y62" s="23"/>
      <c r="Z62" s="23"/>
      <c r="AA62" s="23"/>
    </row>
    <row r="63" spans="1:27">
      <c r="A63" s="163"/>
      <c r="B63" s="66" t="s">
        <v>88</v>
      </c>
      <c r="C63" s="51"/>
      <c r="D63" s="25"/>
      <c r="E63" s="60"/>
      <c r="F63" s="71">
        <v>-10450</v>
      </c>
      <c r="G63" s="35"/>
      <c r="H63" s="45"/>
      <c r="I63" s="51"/>
      <c r="J63" s="25"/>
      <c r="K63" s="35"/>
      <c r="L63" s="45"/>
      <c r="M63" s="51"/>
      <c r="N63" s="25"/>
      <c r="O63" s="35"/>
      <c r="P63" s="9"/>
      <c r="Q63" s="178"/>
      <c r="R63" s="23"/>
      <c r="S63" s="23"/>
      <c r="T63" s="23"/>
      <c r="U63" s="23"/>
      <c r="V63" s="23"/>
      <c r="W63" s="23"/>
      <c r="X63" s="23"/>
      <c r="Y63" s="23"/>
      <c r="Z63" s="23"/>
      <c r="AA63" s="23"/>
    </row>
    <row r="64" spans="1:27" ht="15.75" thickBot="1">
      <c r="A64" s="163"/>
      <c r="B64" s="66"/>
      <c r="C64" s="51"/>
      <c r="D64" s="25"/>
      <c r="E64" s="60"/>
      <c r="F64" s="59"/>
      <c r="G64" s="35"/>
      <c r="H64" s="45"/>
      <c r="I64" s="51"/>
      <c r="J64" s="25"/>
      <c r="K64" s="35"/>
      <c r="L64" s="45"/>
      <c r="M64" s="51"/>
      <c r="N64" s="25"/>
      <c r="O64" s="35"/>
      <c r="P64" s="9"/>
      <c r="Q64" s="178"/>
      <c r="R64" s="23"/>
      <c r="S64" s="23"/>
      <c r="T64" s="23"/>
      <c r="U64" s="23"/>
      <c r="V64" s="23"/>
      <c r="W64" s="23"/>
      <c r="X64" s="23"/>
      <c r="Y64" s="23"/>
      <c r="Z64" s="23"/>
      <c r="AA64" s="23"/>
    </row>
    <row r="65" spans="1:27" ht="27" thickBot="1">
      <c r="A65" s="5">
        <v>7</v>
      </c>
      <c r="B65" s="64" t="s">
        <v>11</v>
      </c>
      <c r="C65" s="54">
        <f>SUM(C66:C89)</f>
        <v>0</v>
      </c>
      <c r="D65" s="54">
        <f t="shared" ref="D65:N65" si="13">SUM(D66:D89)</f>
        <v>0</v>
      </c>
      <c r="E65" s="54">
        <f t="shared" si="13"/>
        <v>8622700</v>
      </c>
      <c r="F65" s="54">
        <f t="shared" si="13"/>
        <v>-7494692.1100000003</v>
      </c>
      <c r="G65" s="54">
        <f t="shared" si="13"/>
        <v>0</v>
      </c>
      <c r="H65" s="54">
        <f t="shared" si="13"/>
        <v>0</v>
      </c>
      <c r="I65" s="54">
        <f t="shared" si="13"/>
        <v>327807.63</v>
      </c>
      <c r="J65" s="54">
        <f t="shared" si="13"/>
        <v>-2970133.69</v>
      </c>
      <c r="K65" s="54">
        <f t="shared" si="13"/>
        <v>0</v>
      </c>
      <c r="L65" s="54">
        <f t="shared" si="13"/>
        <v>0</v>
      </c>
      <c r="M65" s="54">
        <f t="shared" si="13"/>
        <v>5346459.3600000003</v>
      </c>
      <c r="N65" s="54">
        <f t="shared" si="13"/>
        <v>-7265200</v>
      </c>
      <c r="O65" s="11">
        <f>SUM(O66:O74)</f>
        <v>0</v>
      </c>
      <c r="P65" s="6">
        <f>SUM(P66:P74)</f>
        <v>0</v>
      </c>
      <c r="Q65" s="7">
        <f>SUM(C65:P65)</f>
        <v>-3433058.81</v>
      </c>
      <c r="R65" s="11">
        <f t="shared" ref="R65:AA65" si="14">SUM(R66:R77)</f>
        <v>0</v>
      </c>
      <c r="S65" s="6">
        <f t="shared" si="14"/>
        <v>0</v>
      </c>
      <c r="T65" s="6">
        <f t="shared" si="14"/>
        <v>0</v>
      </c>
      <c r="U65" s="6">
        <f t="shared" si="14"/>
        <v>0</v>
      </c>
      <c r="V65" s="6">
        <f t="shared" si="14"/>
        <v>0</v>
      </c>
      <c r="W65" s="6">
        <f t="shared" si="14"/>
        <v>0</v>
      </c>
      <c r="X65" s="6">
        <f t="shared" si="14"/>
        <v>0</v>
      </c>
      <c r="Y65" s="6">
        <f t="shared" si="14"/>
        <v>0</v>
      </c>
      <c r="Z65" s="6">
        <f t="shared" si="14"/>
        <v>0</v>
      </c>
      <c r="AA65" s="6">
        <f t="shared" si="14"/>
        <v>0</v>
      </c>
    </row>
    <row r="66" spans="1:27" ht="26.25">
      <c r="A66" s="152"/>
      <c r="B66" s="96" t="s">
        <v>38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>
        <v>-43453.43</v>
      </c>
      <c r="O66" s="50"/>
      <c r="P66" s="8"/>
      <c r="Q66" s="57"/>
      <c r="R66" s="34"/>
      <c r="S66" s="15"/>
      <c r="T66" s="15"/>
      <c r="U66" s="15"/>
      <c r="V66" s="15"/>
      <c r="W66" s="15"/>
      <c r="X66" s="15"/>
      <c r="Y66" s="15"/>
      <c r="Z66" s="15"/>
      <c r="AA66" s="18"/>
    </row>
    <row r="67" spans="1:27" ht="39">
      <c r="A67" s="162"/>
      <c r="B67" s="114" t="s">
        <v>39</v>
      </c>
      <c r="C67" s="9"/>
      <c r="D67" s="9"/>
      <c r="E67" s="9">
        <f>3650920+4887580</f>
        <v>8538500</v>
      </c>
      <c r="F67" s="9"/>
      <c r="G67" s="9"/>
      <c r="H67" s="9"/>
      <c r="I67" s="9">
        <v>257200</v>
      </c>
      <c r="J67" s="9"/>
      <c r="K67" s="9"/>
      <c r="L67" s="9"/>
      <c r="M67" s="9">
        <f>3650920+192200</f>
        <v>3843120</v>
      </c>
      <c r="N67" s="9"/>
      <c r="O67" s="50"/>
      <c r="P67" s="8"/>
      <c r="Q67" s="57"/>
      <c r="R67" s="34"/>
      <c r="S67" s="15"/>
      <c r="T67" s="15"/>
      <c r="U67" s="15"/>
      <c r="V67" s="15"/>
      <c r="W67" s="15"/>
      <c r="X67" s="15"/>
      <c r="Y67" s="15"/>
      <c r="Z67" s="15"/>
      <c r="AA67" s="18"/>
    </row>
    <row r="68" spans="1:27" ht="26.25">
      <c r="A68" s="162"/>
      <c r="B68" s="115" t="s">
        <v>40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>
        <v>350000</v>
      </c>
      <c r="N68" s="9"/>
      <c r="O68" s="35"/>
      <c r="P68" s="9"/>
      <c r="Q68" s="57"/>
      <c r="R68" s="35"/>
      <c r="S68" s="9"/>
      <c r="T68" s="9"/>
      <c r="U68" s="9"/>
      <c r="V68" s="9"/>
      <c r="W68" s="9"/>
      <c r="X68" s="9"/>
      <c r="Y68" s="9"/>
      <c r="Z68" s="9"/>
      <c r="AA68" s="25"/>
    </row>
    <row r="69" spans="1:27" ht="39">
      <c r="A69" s="162"/>
      <c r="B69" s="115" t="s">
        <v>45</v>
      </c>
      <c r="C69" s="9"/>
      <c r="D69" s="9"/>
      <c r="E69" s="9"/>
      <c r="F69" s="9">
        <v>-4860000</v>
      </c>
      <c r="G69" s="9"/>
      <c r="H69" s="9"/>
      <c r="I69" s="9"/>
      <c r="J69" s="9"/>
      <c r="K69" s="9"/>
      <c r="L69" s="9"/>
      <c r="M69" s="9"/>
      <c r="N69" s="9">
        <f>-1000000-4860000</f>
        <v>-5860000</v>
      </c>
      <c r="O69" s="35"/>
      <c r="P69" s="9"/>
      <c r="Q69" s="57"/>
      <c r="R69" s="35"/>
      <c r="S69" s="9"/>
      <c r="T69" s="9"/>
      <c r="U69" s="9"/>
      <c r="V69" s="9"/>
      <c r="W69" s="9"/>
      <c r="X69" s="9"/>
      <c r="Y69" s="9"/>
      <c r="Z69" s="9"/>
      <c r="AA69" s="25"/>
    </row>
    <row r="70" spans="1:27">
      <c r="A70" s="162"/>
      <c r="B70" s="114" t="s">
        <v>41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>
        <v>-200000</v>
      </c>
      <c r="O70" s="35"/>
      <c r="P70" s="9"/>
      <c r="Q70" s="57"/>
      <c r="R70" s="34"/>
      <c r="S70" s="15"/>
      <c r="T70" s="15"/>
      <c r="U70" s="15"/>
      <c r="V70" s="15"/>
      <c r="W70" s="15"/>
      <c r="X70" s="15"/>
      <c r="Y70" s="15"/>
      <c r="Z70" s="15"/>
      <c r="AA70" s="18"/>
    </row>
    <row r="71" spans="1:27" ht="26.25">
      <c r="A71" s="162"/>
      <c r="B71" s="114" t="s">
        <v>42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>
        <f>-241000-260000</f>
        <v>-501000</v>
      </c>
      <c r="O71" s="35"/>
      <c r="P71" s="9"/>
      <c r="Q71" s="57"/>
      <c r="R71" s="34"/>
      <c r="S71" s="15"/>
      <c r="T71" s="15"/>
      <c r="U71" s="15"/>
      <c r="V71" s="15"/>
      <c r="W71" s="15"/>
      <c r="X71" s="15"/>
      <c r="Y71" s="15"/>
      <c r="Z71" s="15"/>
      <c r="AA71" s="18"/>
    </row>
    <row r="72" spans="1:27" ht="26.25">
      <c r="A72" s="162"/>
      <c r="B72" s="114" t="s">
        <v>43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>
        <f>91000+390339.36+100000</f>
        <v>581339.36</v>
      </c>
      <c r="N72" s="9"/>
      <c r="O72" s="35"/>
      <c r="P72" s="9"/>
      <c r="Q72" s="57"/>
      <c r="R72" s="34"/>
      <c r="S72" s="15"/>
      <c r="T72" s="15"/>
      <c r="U72" s="15"/>
      <c r="V72" s="15"/>
      <c r="W72" s="15"/>
      <c r="X72" s="15"/>
      <c r="Y72" s="15"/>
      <c r="Z72" s="15"/>
      <c r="AA72" s="18"/>
    </row>
    <row r="73" spans="1:27" ht="26.25">
      <c r="A73" s="162"/>
      <c r="B73" s="114" t="s">
        <v>44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>
        <v>-480000</v>
      </c>
      <c r="O73" s="35"/>
      <c r="P73" s="9"/>
      <c r="Q73" s="57"/>
      <c r="R73" s="34"/>
      <c r="S73" s="15"/>
      <c r="T73" s="15"/>
      <c r="U73" s="15"/>
      <c r="V73" s="15"/>
      <c r="W73" s="15"/>
      <c r="X73" s="15"/>
      <c r="Y73" s="15"/>
      <c r="Z73" s="15"/>
      <c r="AA73" s="18"/>
    </row>
    <row r="74" spans="1:27">
      <c r="A74" s="162"/>
      <c r="B74" s="114" t="s">
        <v>56</v>
      </c>
      <c r="C74" s="9"/>
      <c r="D74" s="9"/>
      <c r="E74" s="9"/>
      <c r="F74" s="9">
        <v>-438192</v>
      </c>
      <c r="G74" s="9"/>
      <c r="H74" s="9"/>
      <c r="I74" s="9"/>
      <c r="J74" s="9"/>
      <c r="K74" s="9"/>
      <c r="L74" s="9"/>
      <c r="M74" s="9"/>
      <c r="N74" s="9"/>
      <c r="O74" s="35"/>
      <c r="P74" s="9"/>
      <c r="Q74" s="57"/>
      <c r="R74" s="34"/>
      <c r="S74" s="15"/>
      <c r="T74" s="15"/>
      <c r="U74" s="15"/>
      <c r="V74" s="15"/>
      <c r="W74" s="15"/>
      <c r="X74" s="15"/>
      <c r="Y74" s="15"/>
      <c r="Z74" s="15"/>
      <c r="AA74" s="18"/>
    </row>
    <row r="75" spans="1:27" ht="39">
      <c r="A75" s="162"/>
      <c r="B75" s="114" t="s">
        <v>58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>
        <v>222000</v>
      </c>
      <c r="N75" s="9"/>
      <c r="O75" s="49"/>
      <c r="P75" s="10"/>
      <c r="Q75" s="57"/>
      <c r="R75" s="36"/>
      <c r="S75" s="17"/>
      <c r="T75" s="17"/>
      <c r="U75" s="17"/>
      <c r="V75" s="17"/>
      <c r="W75" s="17"/>
      <c r="X75" s="17"/>
      <c r="Y75" s="17"/>
      <c r="Z75" s="17"/>
      <c r="AA75" s="20"/>
    </row>
    <row r="76" spans="1:27" ht="26.25">
      <c r="A76" s="162"/>
      <c r="B76" s="114" t="s">
        <v>59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>
        <v>-109610</v>
      </c>
      <c r="O76" s="49"/>
      <c r="P76" s="10"/>
      <c r="Q76" s="57"/>
      <c r="R76" s="36"/>
      <c r="S76" s="17"/>
      <c r="T76" s="17"/>
      <c r="U76" s="17"/>
      <c r="V76" s="17"/>
      <c r="W76" s="17"/>
      <c r="X76" s="17"/>
      <c r="Y76" s="17"/>
      <c r="Z76" s="17"/>
      <c r="AA76" s="20"/>
    </row>
    <row r="77" spans="1:27" ht="26.25">
      <c r="A77" s="162"/>
      <c r="B77" s="114" t="s">
        <v>60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>
        <v>-71136.570000000007</v>
      </c>
      <c r="O77" s="49"/>
      <c r="P77" s="10"/>
      <c r="Q77" s="110"/>
      <c r="R77" s="15"/>
      <c r="S77" s="15"/>
      <c r="T77" s="15"/>
      <c r="U77" s="15"/>
      <c r="V77" s="9"/>
      <c r="W77" s="15"/>
      <c r="X77" s="15"/>
      <c r="Y77" s="15"/>
      <c r="Z77" s="15"/>
      <c r="AA77" s="15"/>
    </row>
    <row r="78" spans="1:27">
      <c r="A78" s="162"/>
      <c r="B78" s="115" t="s">
        <v>68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>
        <v>350000</v>
      </c>
      <c r="N78" s="9"/>
      <c r="O78" s="38"/>
      <c r="P78" s="12"/>
      <c r="Q78" s="109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>
      <c r="A79" s="162"/>
      <c r="B79" s="115" t="s">
        <v>67</v>
      </c>
      <c r="C79" s="9"/>
      <c r="D79" s="9"/>
      <c r="E79" s="9">
        <v>27000</v>
      </c>
      <c r="F79" s="9"/>
      <c r="G79" s="9"/>
      <c r="H79" s="9"/>
      <c r="I79" s="9"/>
      <c r="J79" s="9"/>
      <c r="K79" s="9"/>
      <c r="L79" s="9"/>
      <c r="M79" s="9"/>
      <c r="N79" s="9"/>
      <c r="O79" s="38"/>
      <c r="P79" s="12"/>
      <c r="Q79" s="111"/>
      <c r="R79" s="15"/>
      <c r="S79" s="15"/>
      <c r="T79" s="15"/>
      <c r="U79" s="15"/>
      <c r="V79" s="15"/>
      <c r="W79" s="15"/>
      <c r="X79" s="15"/>
      <c r="Y79" s="15"/>
      <c r="Z79" s="15"/>
      <c r="AA79" s="15"/>
    </row>
    <row r="80" spans="1:27">
      <c r="A80" s="162"/>
      <c r="B80" s="115" t="s">
        <v>71</v>
      </c>
      <c r="C80" s="9"/>
      <c r="D80" s="9"/>
      <c r="E80" s="9">
        <v>57200</v>
      </c>
      <c r="F80" s="9"/>
      <c r="G80" s="9"/>
      <c r="H80" s="9"/>
      <c r="I80" s="9"/>
      <c r="J80" s="9"/>
      <c r="K80" s="9"/>
      <c r="L80" s="9"/>
      <c r="M80" s="9"/>
      <c r="N80" s="9"/>
      <c r="O80" s="38"/>
      <c r="P80" s="12"/>
      <c r="Q80" s="111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1:27">
      <c r="A81" s="162"/>
      <c r="B81" s="115" t="s">
        <v>89</v>
      </c>
      <c r="C81" s="9"/>
      <c r="D81" s="9"/>
      <c r="E81" s="9"/>
      <c r="F81" s="9">
        <f>-1159593.06-1036907.05</f>
        <v>-2196500.1100000003</v>
      </c>
      <c r="G81" s="9"/>
      <c r="H81" s="9"/>
      <c r="I81" s="9"/>
      <c r="J81" s="9">
        <f>-20156-194847.45</f>
        <v>-215003.45</v>
      </c>
      <c r="K81" s="9"/>
      <c r="L81" s="9"/>
      <c r="M81" s="9"/>
      <c r="N81" s="9"/>
      <c r="O81" s="38"/>
      <c r="P81" s="12"/>
      <c r="Q81" s="125"/>
      <c r="R81" s="27"/>
      <c r="S81" s="22"/>
      <c r="T81" s="22"/>
      <c r="U81" s="22"/>
      <c r="V81" s="22"/>
      <c r="W81" s="22"/>
      <c r="X81" s="22"/>
      <c r="Y81" s="15"/>
      <c r="Z81" s="15"/>
      <c r="AA81" s="15"/>
    </row>
    <row r="82" spans="1:27" ht="39">
      <c r="A82" s="162"/>
      <c r="B82" s="115" t="s">
        <v>92</v>
      </c>
      <c r="C82" s="9"/>
      <c r="D82" s="9"/>
      <c r="E82" s="9"/>
      <c r="F82" s="9"/>
      <c r="G82" s="9"/>
      <c r="H82" s="9"/>
      <c r="I82" s="9"/>
      <c r="J82" s="9">
        <v>-504125</v>
      </c>
      <c r="K82" s="9"/>
      <c r="L82" s="9"/>
      <c r="M82" s="9"/>
      <c r="N82" s="9"/>
      <c r="O82" s="38"/>
      <c r="P82" s="12"/>
      <c r="Q82" s="125"/>
      <c r="R82" s="27"/>
      <c r="S82" s="22"/>
      <c r="T82" s="22"/>
      <c r="U82" s="22"/>
      <c r="V82" s="22"/>
      <c r="W82" s="22"/>
      <c r="X82" s="22"/>
      <c r="Y82" s="15"/>
      <c r="Z82" s="15"/>
      <c r="AA82" s="15"/>
    </row>
    <row r="83" spans="1:27" ht="26.25">
      <c r="A83" s="162"/>
      <c r="B83" s="115" t="s">
        <v>93</v>
      </c>
      <c r="C83" s="9"/>
      <c r="D83" s="9"/>
      <c r="E83" s="9"/>
      <c r="F83" s="9"/>
      <c r="G83" s="9"/>
      <c r="H83" s="9"/>
      <c r="I83" s="9"/>
      <c r="J83" s="9">
        <v>-615800</v>
      </c>
      <c r="K83" s="9"/>
      <c r="L83" s="9"/>
      <c r="M83" s="9"/>
      <c r="N83" s="9"/>
      <c r="O83" s="38"/>
      <c r="P83" s="12"/>
      <c r="Q83" s="125"/>
      <c r="R83" s="27"/>
      <c r="S83" s="22"/>
      <c r="T83" s="22"/>
      <c r="U83" s="22"/>
      <c r="V83" s="22"/>
      <c r="W83" s="22"/>
      <c r="X83" s="22"/>
      <c r="Y83" s="15"/>
      <c r="Z83" s="15"/>
      <c r="AA83" s="15"/>
    </row>
    <row r="84" spans="1:27" ht="23.25" customHeight="1">
      <c r="A84" s="162"/>
      <c r="B84" s="115" t="s">
        <v>95</v>
      </c>
      <c r="C84" s="9"/>
      <c r="D84" s="9"/>
      <c r="E84" s="9"/>
      <c r="F84" s="9"/>
      <c r="G84" s="9"/>
      <c r="H84" s="9"/>
      <c r="I84" s="9"/>
      <c r="J84" s="9">
        <v>-11518.05</v>
      </c>
      <c r="K84" s="9"/>
      <c r="L84" s="9"/>
      <c r="M84" s="9"/>
      <c r="N84" s="9"/>
      <c r="O84" s="38"/>
      <c r="P84" s="12"/>
      <c r="Q84" s="125"/>
      <c r="R84" s="27"/>
      <c r="S84" s="22"/>
      <c r="T84" s="22"/>
      <c r="U84" s="22"/>
      <c r="V84" s="22"/>
      <c r="W84" s="22"/>
      <c r="X84" s="22"/>
      <c r="Y84" s="15"/>
      <c r="Z84" s="15"/>
      <c r="AA84" s="15"/>
    </row>
    <row r="85" spans="1:27" ht="30" customHeight="1">
      <c r="A85" s="162"/>
      <c r="B85" s="115" t="s">
        <v>94</v>
      </c>
      <c r="C85" s="9"/>
      <c r="D85" s="9"/>
      <c r="E85" s="9"/>
      <c r="F85" s="9"/>
      <c r="G85" s="9"/>
      <c r="H85" s="9"/>
      <c r="I85" s="9">
        <v>70607.63</v>
      </c>
      <c r="J85" s="9"/>
      <c r="K85" s="9"/>
      <c r="L85" s="9"/>
      <c r="M85" s="9"/>
      <c r="N85" s="9"/>
      <c r="O85" s="38"/>
      <c r="P85" s="12"/>
      <c r="Q85" s="130"/>
      <c r="R85" s="27"/>
      <c r="S85" s="22"/>
      <c r="T85" s="22"/>
      <c r="U85" s="22"/>
      <c r="V85" s="22"/>
      <c r="W85" s="22"/>
      <c r="X85" s="22"/>
      <c r="Y85" s="15"/>
      <c r="Z85" s="15"/>
      <c r="AA85" s="15"/>
    </row>
    <row r="86" spans="1:27">
      <c r="A86" s="162"/>
      <c r="B86" s="115" t="s">
        <v>96</v>
      </c>
      <c r="C86" s="9"/>
      <c r="D86" s="9"/>
      <c r="E86" s="9"/>
      <c r="F86" s="9"/>
      <c r="G86" s="9"/>
      <c r="H86" s="9"/>
      <c r="I86" s="9"/>
      <c r="J86" s="9">
        <f>-1240243.23-873.35+83.43+20.61</f>
        <v>-1241012.54</v>
      </c>
      <c r="K86" s="9"/>
      <c r="L86" s="9"/>
      <c r="M86" s="9"/>
      <c r="N86" s="9"/>
      <c r="O86" s="38"/>
      <c r="P86" s="12"/>
      <c r="Q86" s="133"/>
      <c r="R86" s="27"/>
      <c r="S86" s="22"/>
      <c r="T86" s="22"/>
      <c r="U86" s="22"/>
      <c r="V86" s="22"/>
      <c r="W86" s="22"/>
      <c r="X86" s="22"/>
      <c r="Y86" s="15"/>
      <c r="Z86" s="15"/>
      <c r="AA86" s="15"/>
    </row>
    <row r="87" spans="1:27" hidden="1">
      <c r="A87" s="162"/>
      <c r="B87" s="115" t="s">
        <v>97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38"/>
      <c r="P87" s="12"/>
      <c r="Q87" s="133"/>
      <c r="R87" s="27"/>
      <c r="S87" s="22"/>
      <c r="T87" s="22"/>
      <c r="U87" s="22"/>
      <c r="V87" s="22"/>
      <c r="W87" s="22"/>
      <c r="X87" s="22"/>
      <c r="Y87" s="15"/>
      <c r="Z87" s="15"/>
      <c r="AA87" s="15"/>
    </row>
    <row r="88" spans="1:27">
      <c r="A88" s="162"/>
      <c r="B88" s="115" t="s">
        <v>98</v>
      </c>
      <c r="C88" s="9"/>
      <c r="D88" s="9"/>
      <c r="E88" s="9"/>
      <c r="F88" s="9"/>
      <c r="G88" s="9"/>
      <c r="H88" s="9"/>
      <c r="I88" s="9"/>
      <c r="J88" s="9">
        <v>-133954.04</v>
      </c>
      <c r="K88" s="9"/>
      <c r="L88" s="9"/>
      <c r="M88" s="9"/>
      <c r="N88" s="9"/>
      <c r="O88" s="38"/>
      <c r="P88" s="12"/>
      <c r="Q88" s="125"/>
      <c r="R88" s="27"/>
      <c r="S88" s="22"/>
      <c r="T88" s="22"/>
      <c r="U88" s="22"/>
      <c r="V88" s="22"/>
      <c r="W88" s="22"/>
      <c r="X88" s="22"/>
      <c r="Y88" s="15"/>
      <c r="Z88" s="15"/>
      <c r="AA88" s="15"/>
    </row>
    <row r="89" spans="1:27" ht="27" thickBot="1">
      <c r="A89" s="162"/>
      <c r="B89" s="131" t="s">
        <v>99</v>
      </c>
      <c r="C89" s="10"/>
      <c r="D89" s="10"/>
      <c r="E89" s="10"/>
      <c r="F89" s="10"/>
      <c r="G89" s="10"/>
      <c r="H89" s="10"/>
      <c r="I89" s="10"/>
      <c r="J89" s="10">
        <v>-248720.61</v>
      </c>
      <c r="K89" s="10"/>
      <c r="L89" s="10"/>
      <c r="M89" s="10"/>
      <c r="N89" s="10"/>
      <c r="O89" s="38"/>
      <c r="P89" s="12"/>
      <c r="Q89" s="44"/>
      <c r="R89" s="27"/>
      <c r="S89" s="22"/>
      <c r="T89" s="22"/>
      <c r="U89" s="22"/>
      <c r="V89" s="22"/>
      <c r="W89" s="22"/>
      <c r="X89" s="22"/>
      <c r="Y89" s="15"/>
      <c r="Z89" s="15"/>
      <c r="AA89" s="15"/>
    </row>
    <row r="90" spans="1:27" ht="15.75" thickBot="1">
      <c r="A90" s="4">
        <v>8</v>
      </c>
      <c r="B90" s="132" t="s">
        <v>12</v>
      </c>
      <c r="C90" s="54">
        <f t="shared" ref="C90:P90" si="15">SUM(C91:C91)</f>
        <v>0</v>
      </c>
      <c r="D90" s="7">
        <f t="shared" si="15"/>
        <v>0</v>
      </c>
      <c r="E90" s="54">
        <f t="shared" si="15"/>
        <v>0</v>
      </c>
      <c r="F90" s="7">
        <f t="shared" si="15"/>
        <v>0</v>
      </c>
      <c r="G90" s="11">
        <f t="shared" si="15"/>
        <v>0</v>
      </c>
      <c r="H90" s="13">
        <f t="shared" si="15"/>
        <v>0</v>
      </c>
      <c r="I90" s="54">
        <f t="shared" si="15"/>
        <v>0</v>
      </c>
      <c r="J90" s="7">
        <f>SUM(J91:J91)</f>
        <v>-84122</v>
      </c>
      <c r="K90" s="11">
        <f t="shared" si="15"/>
        <v>0</v>
      </c>
      <c r="L90" s="13">
        <f t="shared" si="15"/>
        <v>0</v>
      </c>
      <c r="M90" s="54">
        <f t="shared" si="15"/>
        <v>0</v>
      </c>
      <c r="N90" s="7">
        <f t="shared" si="15"/>
        <v>0</v>
      </c>
      <c r="O90" s="11">
        <f t="shared" si="15"/>
        <v>0</v>
      </c>
      <c r="P90" s="6">
        <f t="shared" si="15"/>
        <v>0</v>
      </c>
      <c r="Q90" s="7">
        <f>SUM(C90:P90)</f>
        <v>-84122</v>
      </c>
      <c r="R90" s="11">
        <f t="shared" ref="R90:AA90" si="16">SUM(R91:R91)</f>
        <v>0</v>
      </c>
      <c r="S90" s="6">
        <f t="shared" si="16"/>
        <v>0</v>
      </c>
      <c r="T90" s="6">
        <f t="shared" si="16"/>
        <v>0</v>
      </c>
      <c r="U90" s="6">
        <f t="shared" si="16"/>
        <v>0</v>
      </c>
      <c r="V90" s="6">
        <f t="shared" si="16"/>
        <v>0</v>
      </c>
      <c r="W90" s="6">
        <f t="shared" si="16"/>
        <v>0</v>
      </c>
      <c r="X90" s="6">
        <f t="shared" si="16"/>
        <v>0</v>
      </c>
      <c r="Y90" s="116">
        <f t="shared" si="16"/>
        <v>0</v>
      </c>
      <c r="Z90" s="116">
        <f t="shared" si="16"/>
        <v>0</v>
      </c>
      <c r="AA90" s="113">
        <f t="shared" si="16"/>
        <v>0</v>
      </c>
    </row>
    <row r="91" spans="1:27" ht="15.75" thickBot="1">
      <c r="A91" s="42"/>
      <c r="B91" s="70"/>
      <c r="C91" s="55"/>
      <c r="D91" s="56"/>
      <c r="E91" s="55"/>
      <c r="F91" s="56"/>
      <c r="G91" s="50"/>
      <c r="H91" s="47"/>
      <c r="I91" s="55"/>
      <c r="J91" s="56">
        <v>-84122</v>
      </c>
      <c r="K91" s="50"/>
      <c r="L91" s="47"/>
      <c r="M91" s="55"/>
      <c r="N91" s="56"/>
      <c r="O91" s="50"/>
      <c r="P91" s="8"/>
      <c r="Q91" s="40"/>
      <c r="R91" s="37"/>
      <c r="S91" s="16"/>
      <c r="T91" s="16"/>
      <c r="U91" s="16"/>
      <c r="V91" s="16"/>
      <c r="W91" s="16"/>
      <c r="X91" s="16"/>
      <c r="Y91" s="16"/>
      <c r="Z91" s="16"/>
      <c r="AA91" s="19"/>
    </row>
    <row r="92" spans="1:27" ht="28.5" customHeight="1" thickBot="1">
      <c r="A92" s="155" t="s">
        <v>13</v>
      </c>
      <c r="B92" s="156"/>
      <c r="C92" s="14">
        <f>SUM(C7+C16+C22+C35+C55+C57+C65+C90)</f>
        <v>884825</v>
      </c>
      <c r="D92" s="41">
        <f>SUM(D7+D16+D22+D35+D55+D57+D65+D90)</f>
        <v>-540523.14</v>
      </c>
      <c r="E92" s="14">
        <f>SUM(E7+E16+E22+E35+E55+E57+E65+E90)</f>
        <v>63394635.109999999</v>
      </c>
      <c r="F92" s="41">
        <f>SUM(F7+F16+F22+F35+F55+F57+F65+F90)</f>
        <v>-11151100.109999999</v>
      </c>
      <c r="G92" s="43" t="e">
        <f>SUM(G7+G16+G22+G35+G55+G57+#REF!+G65+G90+#REF!)</f>
        <v>#REF!</v>
      </c>
      <c r="H92" s="48" t="e">
        <f>SUM(H7+H16+H22+H35+H55+H57+#REF!+H65+H90+#REF!)</f>
        <v>#REF!</v>
      </c>
      <c r="I92" s="14">
        <f>SUM(I7+I16+I22+I35+I55+I57+I65+I90)</f>
        <v>522655.08</v>
      </c>
      <c r="J92" s="41">
        <f>SUM(J7+J16+J22+J35+J55+J57+J65+J90)</f>
        <v>-4177355.08</v>
      </c>
      <c r="K92" s="43" t="e">
        <f>SUM(K7+K16+K22+K35+K55+K57+#REF!+K65+K90+#REF!)</f>
        <v>#REF!</v>
      </c>
      <c r="L92" s="48" t="e">
        <f>SUM(L7+L16+L22+L35+L55+L57+#REF!+L65+L90+#REF!)</f>
        <v>#REF!</v>
      </c>
      <c r="M92" s="14">
        <f>SUM(M7+M16+M22+M35+M55+M57+M65+M90)</f>
        <v>7622176.7599999998</v>
      </c>
      <c r="N92" s="41">
        <f>SUM(N7+N16+N22+N35+N55+N57+N65+N90)</f>
        <v>-9320785.25</v>
      </c>
      <c r="O92" s="43" t="e">
        <f>SUM(O7+O16+O22+O35+O55+O57+#REF!+O65+O90+#REF!)</f>
        <v>#REF!</v>
      </c>
      <c r="P92" s="14" t="e">
        <f>SUM(P7+P16+P22+P35+P55+P57+#REF!+P65+P90+#REF!)</f>
        <v>#REF!</v>
      </c>
      <c r="Q92" s="41">
        <f t="shared" ref="Q92:AA92" si="17">SUM(Q7+Q16+Q22+Q35+Q55+Q57+Q65+Q90)</f>
        <v>47234528.369999997</v>
      </c>
      <c r="R92" s="14">
        <f t="shared" si="17"/>
        <v>0</v>
      </c>
      <c r="S92" s="14">
        <f t="shared" si="17"/>
        <v>0</v>
      </c>
      <c r="T92" s="14">
        <f t="shared" si="17"/>
        <v>0</v>
      </c>
      <c r="U92" s="14">
        <f t="shared" si="17"/>
        <v>0</v>
      </c>
      <c r="V92" s="14">
        <f t="shared" si="17"/>
        <v>0</v>
      </c>
      <c r="W92" s="14">
        <f t="shared" si="17"/>
        <v>0</v>
      </c>
      <c r="X92" s="14">
        <f t="shared" si="17"/>
        <v>0</v>
      </c>
      <c r="Y92" s="14">
        <f t="shared" si="17"/>
        <v>0</v>
      </c>
      <c r="Z92" s="14">
        <f t="shared" si="17"/>
        <v>0</v>
      </c>
      <c r="AA92" s="14">
        <f t="shared" si="17"/>
        <v>0</v>
      </c>
    </row>
    <row r="93" spans="1:27" ht="28.5" customHeight="1" thickBot="1">
      <c r="A93" s="172" t="s">
        <v>19</v>
      </c>
      <c r="B93" s="173"/>
      <c r="C93" s="181">
        <f>C92+D92</f>
        <v>344301.86</v>
      </c>
      <c r="D93" s="182"/>
      <c r="E93" s="182">
        <f>E92+F92</f>
        <v>52243535</v>
      </c>
      <c r="F93" s="182"/>
      <c r="G93" s="6"/>
      <c r="H93" s="6"/>
      <c r="I93" s="182">
        <f>I92+J92</f>
        <v>-3654700</v>
      </c>
      <c r="J93" s="182"/>
      <c r="K93" s="6"/>
      <c r="L93" s="6"/>
      <c r="M93" s="182">
        <f>M92+N92</f>
        <v>-1698608.4900000002</v>
      </c>
      <c r="N93" s="182"/>
      <c r="O93" s="6"/>
      <c r="P93" s="6"/>
      <c r="Q93" s="7">
        <f>SUM(C93:N93)</f>
        <v>47234528.369999997</v>
      </c>
      <c r="R93" s="134">
        <f>R92+S92</f>
        <v>0</v>
      </c>
      <c r="S93" s="135"/>
      <c r="T93" s="134">
        <f>T92+U92</f>
        <v>0</v>
      </c>
      <c r="U93" s="135"/>
      <c r="V93" s="170">
        <f>V92+W92</f>
        <v>0</v>
      </c>
      <c r="W93" s="135"/>
      <c r="X93" s="170">
        <f>X92+Y92</f>
        <v>0</v>
      </c>
      <c r="Y93" s="135"/>
      <c r="Z93" s="170">
        <f>Z92+AA92</f>
        <v>0</v>
      </c>
      <c r="AA93" s="135"/>
    </row>
    <row r="94" spans="1:27" ht="21" customHeight="1">
      <c r="A94" s="168" t="s">
        <v>14</v>
      </c>
      <c r="B94" s="169"/>
      <c r="C94" s="185">
        <f>C92+D92+E92+F92+I92+J92+M92+N92+I95</f>
        <v>47234528.369999997</v>
      </c>
      <c r="D94" s="186"/>
      <c r="E94" s="186"/>
      <c r="F94" s="186"/>
      <c r="G94" s="186"/>
      <c r="H94" s="186"/>
      <c r="I94" s="186"/>
      <c r="J94" s="186"/>
      <c r="K94" s="186"/>
      <c r="L94" s="186"/>
      <c r="M94" s="186"/>
      <c r="N94" s="186"/>
      <c r="O94" s="186"/>
      <c r="P94" s="186"/>
      <c r="Q94" s="187"/>
      <c r="R94" s="179">
        <f>R93+V93+T93</f>
        <v>0</v>
      </c>
      <c r="S94" s="179"/>
      <c r="T94" s="179"/>
      <c r="U94" s="179"/>
      <c r="V94" s="179"/>
      <c r="W94" s="180"/>
      <c r="X94" s="183">
        <f>X93+Z93</f>
        <v>0</v>
      </c>
      <c r="Y94" s="179"/>
      <c r="Z94" s="179"/>
      <c r="AA94" s="184"/>
    </row>
    <row r="95" spans="1:27" ht="18" customHeight="1">
      <c r="A95" s="72">
        <v>9</v>
      </c>
      <c r="B95" s="73" t="s">
        <v>28</v>
      </c>
      <c r="C95" s="72"/>
      <c r="D95" s="72"/>
      <c r="E95" s="72"/>
      <c r="F95" s="72"/>
      <c r="G95" s="72"/>
      <c r="H95" s="72"/>
      <c r="I95" s="74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4"/>
      <c r="W95" s="72"/>
      <c r="X95" s="72"/>
      <c r="Y95" s="72"/>
      <c r="Z95" s="74"/>
      <c r="AA95" s="15"/>
    </row>
    <row r="96" spans="1:27">
      <c r="A96" s="15"/>
      <c r="B96" s="75" t="s">
        <v>27</v>
      </c>
      <c r="C96" s="15"/>
      <c r="D96" s="15"/>
      <c r="E96" s="15"/>
      <c r="F96" s="15"/>
      <c r="G96" s="15"/>
      <c r="H96" s="15"/>
      <c r="I96" s="9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spans="1:27">
      <c r="A97" s="15"/>
      <c r="B97" s="75" t="s">
        <v>25</v>
      </c>
      <c r="C97" s="15"/>
      <c r="D97" s="15"/>
      <c r="E97" s="15"/>
      <c r="F97" s="9"/>
      <c r="G97" s="15"/>
      <c r="H97" s="15"/>
      <c r="I97" s="9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spans="1:27">
      <c r="A98" s="15"/>
      <c r="B98" s="75" t="s">
        <v>23</v>
      </c>
      <c r="C98" s="15"/>
      <c r="D98" s="15"/>
      <c r="E98" s="15"/>
      <c r="F98" s="15"/>
      <c r="G98" s="15"/>
      <c r="H98" s="15"/>
      <c r="I98" s="9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spans="1:27">
      <c r="A99" s="72">
        <v>10</v>
      </c>
      <c r="B99" s="77" t="s">
        <v>29</v>
      </c>
      <c r="C99" s="15"/>
      <c r="D99" s="15"/>
      <c r="E99" s="15"/>
      <c r="F99" s="15"/>
      <c r="G99" s="15"/>
      <c r="H99" s="15"/>
      <c r="I99" s="76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spans="1:27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27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27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2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2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</sheetData>
  <mergeCells count="62">
    <mergeCell ref="X94:AA94"/>
    <mergeCell ref="Q23:Q34"/>
    <mergeCell ref="M93:N93"/>
    <mergeCell ref="V5:V6"/>
    <mergeCell ref="C94:Q94"/>
    <mergeCell ref="R93:S93"/>
    <mergeCell ref="Z5:Z6"/>
    <mergeCell ref="AA5:AA6"/>
    <mergeCell ref="Y5:Y6"/>
    <mergeCell ref="Q8:Q15"/>
    <mergeCell ref="I5:I6"/>
    <mergeCell ref="E5:E6"/>
    <mergeCell ref="Z93:AA93"/>
    <mergeCell ref="K5:L5"/>
    <mergeCell ref="I93:J93"/>
    <mergeCell ref="X93:Y93"/>
    <mergeCell ref="A94:B94"/>
    <mergeCell ref="A58:A64"/>
    <mergeCell ref="V4:W4"/>
    <mergeCell ref="V93:W93"/>
    <mergeCell ref="Q17:Q18"/>
    <mergeCell ref="B4:B6"/>
    <mergeCell ref="A93:B93"/>
    <mergeCell ref="M4:P4"/>
    <mergeCell ref="A4:A6"/>
    <mergeCell ref="Q58:Q64"/>
    <mergeCell ref="R94:W94"/>
    <mergeCell ref="S5:S6"/>
    <mergeCell ref="C93:D93"/>
    <mergeCell ref="A17:A18"/>
    <mergeCell ref="E93:F93"/>
    <mergeCell ref="U5:U6"/>
    <mergeCell ref="T4:U4"/>
    <mergeCell ref="A92:B92"/>
    <mergeCell ref="A2:B3"/>
    <mergeCell ref="F5:F6"/>
    <mergeCell ref="G5:H5"/>
    <mergeCell ref="A66:A89"/>
    <mergeCell ref="A36:A38"/>
    <mergeCell ref="A8:A12"/>
    <mergeCell ref="Q36:Q54"/>
    <mergeCell ref="O5:P5"/>
    <mergeCell ref="J5:J6"/>
    <mergeCell ref="M5:M6"/>
    <mergeCell ref="E4:H4"/>
    <mergeCell ref="T5:T6"/>
    <mergeCell ref="T93:U93"/>
    <mergeCell ref="Z4:AA4"/>
    <mergeCell ref="D5:D6"/>
    <mergeCell ref="N5:N6"/>
    <mergeCell ref="C4:D4"/>
    <mergeCell ref="X4:Y4"/>
    <mergeCell ref="C5:C6"/>
    <mergeCell ref="X5:X6"/>
    <mergeCell ref="W5:W6"/>
    <mergeCell ref="R5:R6"/>
    <mergeCell ref="R4:S4"/>
    <mergeCell ref="I4:L4"/>
    <mergeCell ref="Q2:Q6"/>
    <mergeCell ref="C2:N2"/>
    <mergeCell ref="R2:W2"/>
    <mergeCell ref="X2:AA2"/>
  </mergeCells>
  <phoneticPr fontId="0" type="noConversion"/>
  <pageMargins left="0.11811023622047245" right="0.11811023622047245" top="0.74803149606299213" bottom="0.74803149606299213" header="0.31496062992125984" footer="0.31496062992125984"/>
  <pageSetup paperSize="9" scale="74" fitToWidth="2" fitToHeight="4" orientation="landscape" r:id="rId1"/>
  <colBreaks count="1" manualBreakCount="1">
    <brk id="17" max="9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</vt:lpstr>
      <vt:lpstr>'2015'!Заголовки_для_печати</vt:lpstr>
      <vt:lpstr>'2015'!Область_печати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</dc:creator>
  <cp:lastModifiedBy>Елаева</cp:lastModifiedBy>
  <cp:lastPrinted>2015-12-10T05:40:12Z</cp:lastPrinted>
  <dcterms:created xsi:type="dcterms:W3CDTF">2012-07-26T06:35:37Z</dcterms:created>
  <dcterms:modified xsi:type="dcterms:W3CDTF">2015-12-10T06:05:56Z</dcterms:modified>
</cp:coreProperties>
</file>